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tabRatio="897" firstSheet="7" activeTab="12"/>
  </bookViews>
  <sheets>
    <sheet name="بيانات أولية وأسماء الطلاب" sheetId="4" r:id="rId1"/>
    <sheet name="الملاحظة الأسبوعية 5 درجات" sheetId="2" r:id="rId2"/>
    <sheet name="المحادثة 5 درجات" sheetId="8" r:id="rId3"/>
    <sheet name="واجبات ومهامات أدائية 10 درجات" sheetId="5" r:id="rId4"/>
    <sheet name="ملف الأعمال 5 درجات" sheetId="6" r:id="rId5"/>
    <sheet name="اختبارات قصيرة ( قراءة وكتابة )" sheetId="13" r:id="rId6"/>
    <sheet name="اختبارات كتابة وقراءة 10 درجات" sheetId="7" r:id="rId7"/>
    <sheet name="اختبارات الاستماع والمحادثة" sheetId="16" r:id="rId8"/>
    <sheet name="اخ. استماع ومحادثة 10 درجات" sheetId="15" r:id="rId9"/>
    <sheet name="الحضور 5 درجات" sheetId="12" r:id="rId10"/>
    <sheet name="الاختبارات النهائية والحضور" sheetId="11" r:id="rId11"/>
    <sheet name="الكشف النهائي" sheetId="1" r:id="rId12"/>
    <sheet name="بطاقات المتابعة المستمرة" sheetId="14" r:id="rId13"/>
  </sheets>
  <definedNames>
    <definedName name="_xlnm.Print_Titles" localSheetId="8">'اخ. استماع ومحادثة 10 درجات'!$1:$8</definedName>
    <definedName name="_xlnm.Print_Titles" localSheetId="7">'اختبارات الاستماع والمحادثة'!$A:$J,'اختبارات الاستماع والمحادثة'!$1:$9</definedName>
    <definedName name="_xlnm.Print_Titles" localSheetId="5">'اختبارات قصيرة ( قراءة وكتابة )'!$A:$C,'اختبارات قصيرة ( قراءة وكتابة )'!$1:$9</definedName>
    <definedName name="_xlnm.Print_Titles" localSheetId="6">'اختبارات كتابة وقراءة 10 درجات'!$1:$8</definedName>
    <definedName name="_xlnm.Print_Titles" localSheetId="10">'الاختبارات النهائية والحضور'!$1:$8</definedName>
    <definedName name="_xlnm.Print_Titles" localSheetId="9">'الحضور 5 درجات'!$A:$C,'الحضور 5 درجات'!$1:$8</definedName>
    <definedName name="_xlnm.Print_Titles" localSheetId="11">'الكشف النهائي'!$1:$11</definedName>
    <definedName name="_xlnm.Print_Titles" localSheetId="2">'المحادثة 5 درجات'!$1:$7</definedName>
    <definedName name="_xlnm.Print_Titles" localSheetId="1">'الملاحظة الأسبوعية 5 درجات'!$1:$8</definedName>
    <definedName name="_xlnm.Print_Titles" localSheetId="0">'بيانات أولية وأسماء الطلاب'!$1:$6</definedName>
    <definedName name="_xlnm.Print_Titles" localSheetId="4">'ملف الأعمال 5 درجات'!$1:$8</definedName>
    <definedName name="_xlnm.Print_Titles" localSheetId="3">'واجبات ومهامات أدائية 10 درجات'!$1:$8</definedName>
  </definedNames>
  <calcPr calcId="124519" iterate="1"/>
</workbook>
</file>

<file path=xl/calcChain.xml><?xml version="1.0" encoding="utf-8"?>
<calcChain xmlns="http://schemas.openxmlformats.org/spreadsheetml/2006/main">
  <c r="AG44" i="16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G10"/>
  <c r="AG9"/>
  <c r="AG44" i="13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G10"/>
  <c r="AG9"/>
  <c r="E45" i="16" l="1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D45"/>
  <c r="E45" i="13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D45"/>
  <c r="N46" i="1" l="1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M46"/>
  <c r="L46"/>
  <c r="M45"/>
  <c r="L45"/>
  <c r="M44"/>
  <c r="L44"/>
  <c r="M43"/>
  <c r="L43"/>
  <c r="M42"/>
  <c r="L42"/>
  <c r="M41"/>
  <c r="L41"/>
  <c r="M40"/>
  <c r="L40"/>
  <c r="M39"/>
  <c r="L39"/>
  <c r="M38"/>
  <c r="L38"/>
  <c r="M37"/>
  <c r="L37"/>
  <c r="M36"/>
  <c r="L36"/>
  <c r="M35"/>
  <c r="L35"/>
  <c r="M34"/>
  <c r="L34"/>
  <c r="M33"/>
  <c r="L33"/>
  <c r="M32"/>
  <c r="L32"/>
  <c r="M31"/>
  <c r="L31"/>
  <c r="M30"/>
  <c r="L30"/>
  <c r="M29"/>
  <c r="L29"/>
  <c r="M28"/>
  <c r="L28"/>
  <c r="M2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L12"/>
  <c r="M12"/>
  <c r="N12" l="1"/>
  <c r="J9" i="16"/>
  <c r="J9" i="13"/>
  <c r="AG4" i="16"/>
  <c r="AD4"/>
  <c r="AG3"/>
  <c r="AD3"/>
  <c r="AG2"/>
  <c r="AD2"/>
  <c r="AG1"/>
  <c r="AD1"/>
  <c r="U4"/>
  <c r="R4"/>
  <c r="U3"/>
  <c r="R3"/>
  <c r="U2"/>
  <c r="R2"/>
  <c r="U1"/>
  <c r="R1"/>
  <c r="U4" i="13"/>
  <c r="R4"/>
  <c r="U3"/>
  <c r="R3"/>
  <c r="U2"/>
  <c r="R2"/>
  <c r="U1"/>
  <c r="R1"/>
  <c r="AG4"/>
  <c r="AG3"/>
  <c r="AG2"/>
  <c r="AG1"/>
  <c r="AD4"/>
  <c r="AD3"/>
  <c r="AD2"/>
  <c r="AD1"/>
  <c r="J5" i="15" l="1"/>
  <c r="AE44" i="16"/>
  <c r="G43" i="15" s="1"/>
  <c r="X44" i="16"/>
  <c r="F43" i="15" s="1"/>
  <c r="Q44" i="16"/>
  <c r="E43" i="15" s="1"/>
  <c r="J44" i="16"/>
  <c r="D43" i="15" s="1"/>
  <c r="AE43" i="16"/>
  <c r="G42" i="15" s="1"/>
  <c r="X43" i="16"/>
  <c r="F42" i="15" s="1"/>
  <c r="Q43" i="16"/>
  <c r="E42" i="15" s="1"/>
  <c r="J43" i="16"/>
  <c r="D42" i="15" s="1"/>
  <c r="AE42" i="16"/>
  <c r="G41" i="15" s="1"/>
  <c r="X42" i="16"/>
  <c r="F41" i="15" s="1"/>
  <c r="Q42" i="16"/>
  <c r="E41" i="15" s="1"/>
  <c r="J42" i="16"/>
  <c r="D41" i="15" s="1"/>
  <c r="AE41" i="16"/>
  <c r="G40" i="15" s="1"/>
  <c r="X41" i="16"/>
  <c r="F40" i="15" s="1"/>
  <c r="Q41" i="16"/>
  <c r="E40" i="15" s="1"/>
  <c r="J41" i="16"/>
  <c r="D40" i="15" s="1"/>
  <c r="AE40" i="16"/>
  <c r="G39" i="15" s="1"/>
  <c r="X40" i="16"/>
  <c r="F39" i="15" s="1"/>
  <c r="Q40" i="16"/>
  <c r="E39" i="15" s="1"/>
  <c r="J40" i="16"/>
  <c r="D39" i="15" s="1"/>
  <c r="AE39" i="16"/>
  <c r="G38" i="15" s="1"/>
  <c r="X39" i="16"/>
  <c r="F38" i="15" s="1"/>
  <c r="Q39" i="16"/>
  <c r="E38" i="15" s="1"/>
  <c r="J39" i="16"/>
  <c r="D38" i="15" s="1"/>
  <c r="AE38" i="16"/>
  <c r="G37" i="15" s="1"/>
  <c r="X38" i="16"/>
  <c r="F37" i="15" s="1"/>
  <c r="Q38" i="16"/>
  <c r="E37" i="15" s="1"/>
  <c r="J38" i="16"/>
  <c r="D37" i="15" s="1"/>
  <c r="AE37" i="16"/>
  <c r="G36" i="15" s="1"/>
  <c r="X37" i="16"/>
  <c r="F36" i="15" s="1"/>
  <c r="Q37" i="16"/>
  <c r="E36" i="15" s="1"/>
  <c r="J37" i="16"/>
  <c r="D36" i="15" s="1"/>
  <c r="AE36" i="16"/>
  <c r="G35" i="15" s="1"/>
  <c r="X36" i="16"/>
  <c r="F35" i="15" s="1"/>
  <c r="Q36" i="16"/>
  <c r="E35" i="15" s="1"/>
  <c r="J36" i="16"/>
  <c r="D35" i="15" s="1"/>
  <c r="AE35" i="16"/>
  <c r="G34" i="15" s="1"/>
  <c r="X35" i="16"/>
  <c r="F34" i="15" s="1"/>
  <c r="Q35" i="16"/>
  <c r="E34" i="15" s="1"/>
  <c r="J35" i="16"/>
  <c r="D34" i="15" s="1"/>
  <c r="AE34" i="16"/>
  <c r="G33" i="15" s="1"/>
  <c r="X34" i="16"/>
  <c r="F33" i="15" s="1"/>
  <c r="Q34" i="16"/>
  <c r="E33" i="15" s="1"/>
  <c r="J34" i="16"/>
  <c r="D33" i="15" s="1"/>
  <c r="AE33" i="16"/>
  <c r="G32" i="15" s="1"/>
  <c r="X33" i="16"/>
  <c r="F32" i="15" s="1"/>
  <c r="Q33" i="16"/>
  <c r="E32" i="15" s="1"/>
  <c r="J33" i="16"/>
  <c r="D32" i="15" s="1"/>
  <c r="AE32" i="16"/>
  <c r="G31" i="15" s="1"/>
  <c r="X32" i="16"/>
  <c r="F31" i="15" s="1"/>
  <c r="Q32" i="16"/>
  <c r="E31" i="15" s="1"/>
  <c r="J32" i="16"/>
  <c r="D31" i="15" s="1"/>
  <c r="AE31" i="16"/>
  <c r="G30" i="15" s="1"/>
  <c r="X31" i="16"/>
  <c r="F30" i="15" s="1"/>
  <c r="Q31" i="16"/>
  <c r="E30" i="15" s="1"/>
  <c r="J31" i="16"/>
  <c r="D30" i="15" s="1"/>
  <c r="AE30" i="16"/>
  <c r="G29" i="15" s="1"/>
  <c r="X30" i="16"/>
  <c r="F29" i="15" s="1"/>
  <c r="Q30" i="16"/>
  <c r="E29" i="15" s="1"/>
  <c r="J30" i="16"/>
  <c r="D29" i="15" s="1"/>
  <c r="AE29" i="16"/>
  <c r="G28" i="15" s="1"/>
  <c r="X29" i="16"/>
  <c r="F28" i="15" s="1"/>
  <c r="Q29" i="16"/>
  <c r="E28" i="15" s="1"/>
  <c r="J29" i="16"/>
  <c r="D28" i="15" s="1"/>
  <c r="AE28" i="16"/>
  <c r="G27" i="15" s="1"/>
  <c r="X28" i="16"/>
  <c r="F27" i="15" s="1"/>
  <c r="Q28" i="16"/>
  <c r="E27" i="15" s="1"/>
  <c r="J28" i="16"/>
  <c r="D27" i="15" s="1"/>
  <c r="AE27" i="16"/>
  <c r="G26" i="15" s="1"/>
  <c r="X27" i="16"/>
  <c r="F26" i="15" s="1"/>
  <c r="Q27" i="16"/>
  <c r="E26" i="15" s="1"/>
  <c r="J27" i="16"/>
  <c r="D26" i="15" s="1"/>
  <c r="AE26" i="16"/>
  <c r="G25" i="15" s="1"/>
  <c r="X26" i="16"/>
  <c r="F25" i="15" s="1"/>
  <c r="Q26" i="16"/>
  <c r="E25" i="15" s="1"/>
  <c r="J26" i="16"/>
  <c r="D25" i="15" s="1"/>
  <c r="AE25" i="16"/>
  <c r="G24" i="15" s="1"/>
  <c r="X25" i="16"/>
  <c r="F24" i="15" s="1"/>
  <c r="Q25" i="16"/>
  <c r="E24" i="15" s="1"/>
  <c r="J25" i="16"/>
  <c r="D24" i="15" s="1"/>
  <c r="AE24" i="16"/>
  <c r="G23" i="15" s="1"/>
  <c r="X24" i="16"/>
  <c r="F23" i="15" s="1"/>
  <c r="Q24" i="16"/>
  <c r="E23" i="15" s="1"/>
  <c r="J24" i="16"/>
  <c r="D23" i="15" s="1"/>
  <c r="AE23" i="16"/>
  <c r="G22" i="15" s="1"/>
  <c r="X23" i="16"/>
  <c r="F22" i="15" s="1"/>
  <c r="Q23" i="16"/>
  <c r="E22" i="15" s="1"/>
  <c r="J23" i="16"/>
  <c r="D22" i="15" s="1"/>
  <c r="AE22" i="16"/>
  <c r="G21" i="15" s="1"/>
  <c r="X22" i="16"/>
  <c r="F21" i="15" s="1"/>
  <c r="Q22" i="16"/>
  <c r="E21" i="15" s="1"/>
  <c r="J22" i="16"/>
  <c r="D21" i="15" s="1"/>
  <c r="AE21" i="16"/>
  <c r="G20" i="15" s="1"/>
  <c r="X21" i="16"/>
  <c r="F20" i="15" s="1"/>
  <c r="Q21" i="16"/>
  <c r="E20" i="15" s="1"/>
  <c r="J21" i="16"/>
  <c r="D20" i="15" s="1"/>
  <c r="AE20" i="16"/>
  <c r="G19" i="15" s="1"/>
  <c r="X20" i="16"/>
  <c r="F19" i="15" s="1"/>
  <c r="Q20" i="16"/>
  <c r="E19" i="15" s="1"/>
  <c r="J20" i="16"/>
  <c r="D19" i="15" s="1"/>
  <c r="AE19" i="16"/>
  <c r="G18" i="15" s="1"/>
  <c r="X19" i="16"/>
  <c r="F18" i="15" s="1"/>
  <c r="Q19" i="16"/>
  <c r="E18" i="15" s="1"/>
  <c r="J19" i="16"/>
  <c r="D18" i="15" s="1"/>
  <c r="AE18" i="16"/>
  <c r="G17" i="15" s="1"/>
  <c r="X18" i="16"/>
  <c r="F17" i="15" s="1"/>
  <c r="Q18" i="16"/>
  <c r="E17" i="15" s="1"/>
  <c r="J18" i="16"/>
  <c r="D17" i="15" s="1"/>
  <c r="AE17" i="16"/>
  <c r="G16" i="15" s="1"/>
  <c r="X17" i="16"/>
  <c r="F16" i="15" s="1"/>
  <c r="Q17" i="16"/>
  <c r="E16" i="15" s="1"/>
  <c r="J17" i="16"/>
  <c r="D16" i="15" s="1"/>
  <c r="AE16" i="16"/>
  <c r="G15" i="15" s="1"/>
  <c r="X16" i="16"/>
  <c r="F15" i="15" s="1"/>
  <c r="Q16" i="16"/>
  <c r="E15" i="15" s="1"/>
  <c r="J16" i="16"/>
  <c r="D15" i="15" s="1"/>
  <c r="AE15" i="16"/>
  <c r="G14" i="15" s="1"/>
  <c r="X15" i="16"/>
  <c r="F14" i="15" s="1"/>
  <c r="Q15" i="16"/>
  <c r="E14" i="15" s="1"/>
  <c r="J15" i="16"/>
  <c r="D14" i="15" s="1"/>
  <c r="AE14" i="16"/>
  <c r="G13" i="15" s="1"/>
  <c r="X14" i="16"/>
  <c r="F13" i="15" s="1"/>
  <c r="Q14" i="16"/>
  <c r="E13" i="15" s="1"/>
  <c r="J14" i="16"/>
  <c r="D13" i="15" s="1"/>
  <c r="AE13" i="16"/>
  <c r="G12" i="15" s="1"/>
  <c r="X13" i="16"/>
  <c r="F12" i="15" s="1"/>
  <c r="Q13" i="16"/>
  <c r="E12" i="15" s="1"/>
  <c r="J13" i="16"/>
  <c r="D12" i="15" s="1"/>
  <c r="AE12" i="16"/>
  <c r="G11" i="15" s="1"/>
  <c r="X12" i="16"/>
  <c r="F11" i="15" s="1"/>
  <c r="Q12" i="16"/>
  <c r="E11" i="15" s="1"/>
  <c r="J12" i="16"/>
  <c r="D11" i="15" s="1"/>
  <c r="AE11" i="16"/>
  <c r="G10" i="15" s="1"/>
  <c r="X11" i="16"/>
  <c r="F10" i="15" s="1"/>
  <c r="Q11" i="16"/>
  <c r="E10" i="15" s="1"/>
  <c r="J11" i="16"/>
  <c r="D10" i="15" s="1"/>
  <c r="AE10" i="16"/>
  <c r="G9" i="15" s="1"/>
  <c r="X10" i="16"/>
  <c r="F9" i="15" s="1"/>
  <c r="Q10" i="16"/>
  <c r="E9" i="15" s="1"/>
  <c r="J10" i="16"/>
  <c r="D9" i="15" s="1"/>
  <c r="AE9" i="16"/>
  <c r="G8" i="15" s="1"/>
  <c r="X9" i="16"/>
  <c r="F8" i="15" s="1"/>
  <c r="Q9" i="16"/>
  <c r="E8" i="15" s="1"/>
  <c r="J7" i="16"/>
  <c r="AI8"/>
  <c r="AI6"/>
  <c r="AS44"/>
  <c r="AR44"/>
  <c r="AQ44"/>
  <c r="AP44"/>
  <c r="AN44"/>
  <c r="AM44"/>
  <c r="AL44"/>
  <c r="AK44"/>
  <c r="AS43"/>
  <c r="AR43"/>
  <c r="AQ43"/>
  <c r="AP43"/>
  <c r="AN43"/>
  <c r="AM43"/>
  <c r="AL43"/>
  <c r="AK43"/>
  <c r="AS42"/>
  <c r="AR42"/>
  <c r="AQ42"/>
  <c r="AP42"/>
  <c r="AN42"/>
  <c r="AM42"/>
  <c r="AL42"/>
  <c r="AK42"/>
  <c r="AS41"/>
  <c r="AR41"/>
  <c r="AQ41"/>
  <c r="AP41"/>
  <c r="AN41"/>
  <c r="AM41"/>
  <c r="AL41"/>
  <c r="AK41"/>
  <c r="AS40"/>
  <c r="AR40"/>
  <c r="AQ40"/>
  <c r="AP40"/>
  <c r="AN40"/>
  <c r="AM40"/>
  <c r="AL40"/>
  <c r="AK40"/>
  <c r="AS39"/>
  <c r="AR39"/>
  <c r="AQ39"/>
  <c r="AP39"/>
  <c r="AN39"/>
  <c r="AM39"/>
  <c r="AL39"/>
  <c r="AK39"/>
  <c r="AS38"/>
  <c r="AR38"/>
  <c r="AQ38"/>
  <c r="AP38"/>
  <c r="AN38"/>
  <c r="AM38"/>
  <c r="AL38"/>
  <c r="AK38"/>
  <c r="AS37"/>
  <c r="AR37"/>
  <c r="AQ37"/>
  <c r="AP37"/>
  <c r="AN37"/>
  <c r="AM37"/>
  <c r="AL37"/>
  <c r="AK37"/>
  <c r="AS36"/>
  <c r="AR36"/>
  <c r="AQ36"/>
  <c r="AP36"/>
  <c r="AN36"/>
  <c r="AM36"/>
  <c r="AL36"/>
  <c r="AK36"/>
  <c r="AS35"/>
  <c r="AR35"/>
  <c r="AQ35"/>
  <c r="AP35"/>
  <c r="AN35"/>
  <c r="AM35"/>
  <c r="AL35"/>
  <c r="AK35"/>
  <c r="AS34"/>
  <c r="AR34"/>
  <c r="AQ34"/>
  <c r="AP34"/>
  <c r="AN34"/>
  <c r="AM34"/>
  <c r="AL34"/>
  <c r="AK34"/>
  <c r="AS33"/>
  <c r="AR33"/>
  <c r="AQ33"/>
  <c r="AP33"/>
  <c r="AN33"/>
  <c r="AM33"/>
  <c r="AL33"/>
  <c r="AK33"/>
  <c r="AS32"/>
  <c r="AR32"/>
  <c r="AQ32"/>
  <c r="AP32"/>
  <c r="AN32"/>
  <c r="AM32"/>
  <c r="AL32"/>
  <c r="AK32"/>
  <c r="AS31"/>
  <c r="AR31"/>
  <c r="AQ31"/>
  <c r="AP31"/>
  <c r="AN31"/>
  <c r="AM31"/>
  <c r="AL31"/>
  <c r="AK31"/>
  <c r="AS30"/>
  <c r="AR30"/>
  <c r="AQ30"/>
  <c r="AP30"/>
  <c r="AN30"/>
  <c r="AM30"/>
  <c r="AL30"/>
  <c r="AK30"/>
  <c r="AS29"/>
  <c r="AR29"/>
  <c r="AQ29"/>
  <c r="AP29"/>
  <c r="AN29"/>
  <c r="AM29"/>
  <c r="AL29"/>
  <c r="AK29"/>
  <c r="AS28"/>
  <c r="AR28"/>
  <c r="AQ28"/>
  <c r="AP28"/>
  <c r="AN28"/>
  <c r="AM28"/>
  <c r="AL28"/>
  <c r="AK28"/>
  <c r="AS27"/>
  <c r="AR27"/>
  <c r="AQ27"/>
  <c r="AP27"/>
  <c r="AN27"/>
  <c r="AM27"/>
  <c r="AL27"/>
  <c r="AK27"/>
  <c r="AS26"/>
  <c r="AR26"/>
  <c r="AQ26"/>
  <c r="AP26"/>
  <c r="AN26"/>
  <c r="AM26"/>
  <c r="AL26"/>
  <c r="AK26"/>
  <c r="AS25"/>
  <c r="AR25"/>
  <c r="AQ25"/>
  <c r="AP25"/>
  <c r="AN25"/>
  <c r="AM25"/>
  <c r="AL25"/>
  <c r="AK25"/>
  <c r="AS24"/>
  <c r="AR24"/>
  <c r="AQ24"/>
  <c r="AP24"/>
  <c r="AN24"/>
  <c r="AM24"/>
  <c r="AL24"/>
  <c r="AK24"/>
  <c r="AS23"/>
  <c r="AR23"/>
  <c r="AQ23"/>
  <c r="AP23"/>
  <c r="AN23"/>
  <c r="AM23"/>
  <c r="AL23"/>
  <c r="AK23"/>
  <c r="AS22"/>
  <c r="AR22"/>
  <c r="AQ22"/>
  <c r="AP22"/>
  <c r="AN22"/>
  <c r="AM22"/>
  <c r="AL22"/>
  <c r="AK22"/>
  <c r="AS21"/>
  <c r="AR21"/>
  <c r="AQ21"/>
  <c r="AP21"/>
  <c r="AN21"/>
  <c r="AM21"/>
  <c r="AL21"/>
  <c r="AK21"/>
  <c r="AS20"/>
  <c r="AR20"/>
  <c r="AQ20"/>
  <c r="AP20"/>
  <c r="AN20"/>
  <c r="AM20"/>
  <c r="AL20"/>
  <c r="AK20"/>
  <c r="AS19"/>
  <c r="AR19"/>
  <c r="AQ19"/>
  <c r="AP19"/>
  <c r="AN19"/>
  <c r="AM19"/>
  <c r="AL19"/>
  <c r="AK19"/>
  <c r="AS18"/>
  <c r="AR18"/>
  <c r="AQ18"/>
  <c r="AP18"/>
  <c r="AN18"/>
  <c r="AM18"/>
  <c r="AL18"/>
  <c r="AK18"/>
  <c r="AS17"/>
  <c r="AR17"/>
  <c r="AQ17"/>
  <c r="AP17"/>
  <c r="AN17"/>
  <c r="AM17"/>
  <c r="AL17"/>
  <c r="AK17"/>
  <c r="AS16"/>
  <c r="AR16"/>
  <c r="AQ16"/>
  <c r="AP16"/>
  <c r="AN16"/>
  <c r="AM16"/>
  <c r="AL16"/>
  <c r="AK16"/>
  <c r="AS15"/>
  <c r="AR15"/>
  <c r="AQ15"/>
  <c r="AP15"/>
  <c r="AN15"/>
  <c r="AM15"/>
  <c r="AL15"/>
  <c r="AK15"/>
  <c r="AS14"/>
  <c r="AR14"/>
  <c r="AQ14"/>
  <c r="AP14"/>
  <c r="AN14"/>
  <c r="AM14"/>
  <c r="AL14"/>
  <c r="AK14"/>
  <c r="AS13"/>
  <c r="AR13"/>
  <c r="AQ13"/>
  <c r="AP13"/>
  <c r="AN13"/>
  <c r="AM13"/>
  <c r="AL13"/>
  <c r="AK13"/>
  <c r="AS12"/>
  <c r="AR12"/>
  <c r="AQ12"/>
  <c r="AP12"/>
  <c r="AN12"/>
  <c r="AM12"/>
  <c r="AL12"/>
  <c r="AK12"/>
  <c r="AS11"/>
  <c r="AR11"/>
  <c r="AQ11"/>
  <c r="AP11"/>
  <c r="AN11"/>
  <c r="AM11"/>
  <c r="AL11"/>
  <c r="AK11"/>
  <c r="AS10"/>
  <c r="AR10"/>
  <c r="AQ10"/>
  <c r="AP10"/>
  <c r="AN10"/>
  <c r="AM10"/>
  <c r="AL10"/>
  <c r="AK10"/>
  <c r="AS9"/>
  <c r="AR9"/>
  <c r="AQ9"/>
  <c r="AP9"/>
  <c r="AN9"/>
  <c r="AM9"/>
  <c r="AL9"/>
  <c r="AK9"/>
  <c r="AK10" i="13"/>
  <c r="AL10"/>
  <c r="AM10"/>
  <c r="AN10"/>
  <c r="AK11"/>
  <c r="AL11"/>
  <c r="AM11"/>
  <c r="AN11"/>
  <c r="AK12"/>
  <c r="AL12"/>
  <c r="AM12"/>
  <c r="AN12"/>
  <c r="AK13"/>
  <c r="AL13"/>
  <c r="AM13"/>
  <c r="AN13"/>
  <c r="AK14"/>
  <c r="AL14"/>
  <c r="AM14"/>
  <c r="AN14"/>
  <c r="AK15"/>
  <c r="AL15"/>
  <c r="AM15"/>
  <c r="AN15"/>
  <c r="AK16"/>
  <c r="AL16"/>
  <c r="AM16"/>
  <c r="AN16"/>
  <c r="AK17"/>
  <c r="AL17"/>
  <c r="AM17"/>
  <c r="AN17"/>
  <c r="AK18"/>
  <c r="AL18"/>
  <c r="AM18"/>
  <c r="AN18"/>
  <c r="AK19"/>
  <c r="AL19"/>
  <c r="AM19"/>
  <c r="AN19"/>
  <c r="AK20"/>
  <c r="AL20"/>
  <c r="AM20"/>
  <c r="AN20"/>
  <c r="AK21"/>
  <c r="AL21"/>
  <c r="AM21"/>
  <c r="AN21"/>
  <c r="AK22"/>
  <c r="AL22"/>
  <c r="AM22"/>
  <c r="AN22"/>
  <c r="AK23"/>
  <c r="AL23"/>
  <c r="AM23"/>
  <c r="AN23"/>
  <c r="AK24"/>
  <c r="AL24"/>
  <c r="AM24"/>
  <c r="AN24"/>
  <c r="AK25"/>
  <c r="AL25"/>
  <c r="AM25"/>
  <c r="AN25"/>
  <c r="AK26"/>
  <c r="AL26"/>
  <c r="AM26"/>
  <c r="AN26"/>
  <c r="AK27"/>
  <c r="AL27"/>
  <c r="AM27"/>
  <c r="AN27"/>
  <c r="AK28"/>
  <c r="AL28"/>
  <c r="AM28"/>
  <c r="AN28"/>
  <c r="AK29"/>
  <c r="AL29"/>
  <c r="AM29"/>
  <c r="AN29"/>
  <c r="AK30"/>
  <c r="AL30"/>
  <c r="AM30"/>
  <c r="AN30"/>
  <c r="AK31"/>
  <c r="AL31"/>
  <c r="AM31"/>
  <c r="AN31"/>
  <c r="AK32"/>
  <c r="AL32"/>
  <c r="AM32"/>
  <c r="AN32"/>
  <c r="AK33"/>
  <c r="AL33"/>
  <c r="AM33"/>
  <c r="AN33"/>
  <c r="AK34"/>
  <c r="AL34"/>
  <c r="AM34"/>
  <c r="AN34"/>
  <c r="AK35"/>
  <c r="AL35"/>
  <c r="AM35"/>
  <c r="AN35"/>
  <c r="AK36"/>
  <c r="AL36"/>
  <c r="AM36"/>
  <c r="AN36"/>
  <c r="AK37"/>
  <c r="AL37"/>
  <c r="AM37"/>
  <c r="AN37"/>
  <c r="AK38"/>
  <c r="AL38"/>
  <c r="AM38"/>
  <c r="AN38"/>
  <c r="AK39"/>
  <c r="AL39"/>
  <c r="AM39"/>
  <c r="AN39"/>
  <c r="AK40"/>
  <c r="AL40"/>
  <c r="AM40"/>
  <c r="AN40"/>
  <c r="AK41"/>
  <c r="AL41"/>
  <c r="AM41"/>
  <c r="AN41"/>
  <c r="AK42"/>
  <c r="AL42"/>
  <c r="AM42"/>
  <c r="AN42"/>
  <c r="AK43"/>
  <c r="AL43"/>
  <c r="AM43"/>
  <c r="AN43"/>
  <c r="AK44"/>
  <c r="AL44"/>
  <c r="AM44"/>
  <c r="AN44"/>
  <c r="AE9"/>
  <c r="X9"/>
  <c r="Q9"/>
  <c r="U5" i="6"/>
  <c r="V9" s="1"/>
  <c r="U5" i="8"/>
  <c r="U5" i="5"/>
  <c r="V9" s="1"/>
  <c r="S7" i="8"/>
  <c r="U5" i="2"/>
  <c r="C141" i="14"/>
  <c r="L141"/>
  <c r="U141"/>
  <c r="AD141"/>
  <c r="AM141"/>
  <c r="CF100"/>
  <c r="BW100"/>
  <c r="BN100"/>
  <c r="BE100"/>
  <c r="AV100"/>
  <c r="AM100"/>
  <c r="AD100"/>
  <c r="U100"/>
  <c r="L100"/>
  <c r="C100"/>
  <c r="C59"/>
  <c r="L59"/>
  <c r="U59"/>
  <c r="AD59"/>
  <c r="AM59"/>
  <c r="AV59"/>
  <c r="BE59"/>
  <c r="BN59"/>
  <c r="BW59"/>
  <c r="CF59"/>
  <c r="CF18"/>
  <c r="BW18"/>
  <c r="BN18"/>
  <c r="BE18"/>
  <c r="AV18"/>
  <c r="AM18"/>
  <c r="AD18"/>
  <c r="U18"/>
  <c r="L18"/>
  <c r="C18"/>
  <c r="M11" i="1"/>
  <c r="L11"/>
  <c r="G11"/>
  <c r="F11"/>
  <c r="E11"/>
  <c r="D11"/>
  <c r="G5" i="15"/>
  <c r="I11" i="1" s="1"/>
  <c r="G5" i="7"/>
  <c r="H11" i="1" s="1"/>
  <c r="C48" i="15"/>
  <c r="E45"/>
  <c r="A45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K7"/>
  <c r="K6"/>
  <c r="C6"/>
  <c r="B6"/>
  <c r="A6"/>
  <c r="J4"/>
  <c r="H4"/>
  <c r="A4"/>
  <c r="J3"/>
  <c r="H3"/>
  <c r="A3"/>
  <c r="J2"/>
  <c r="H2"/>
  <c r="A2"/>
  <c r="J1"/>
  <c r="H1"/>
  <c r="A1"/>
  <c r="A52" i="16"/>
  <c r="A49"/>
  <c r="A46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6"/>
  <c r="B6"/>
  <c r="A6"/>
  <c r="AI5"/>
  <c r="A4"/>
  <c r="A3"/>
  <c r="A2"/>
  <c r="A1"/>
  <c r="CK62" i="14"/>
  <c r="CD62"/>
  <c r="CK103"/>
  <c r="CD103"/>
  <c r="AR144"/>
  <c r="AK144"/>
  <c r="AI144"/>
  <c r="AB144"/>
  <c r="Z144"/>
  <c r="S144"/>
  <c r="Q144"/>
  <c r="J144"/>
  <c r="H144"/>
  <c r="A144"/>
  <c r="CB103"/>
  <c r="BU103"/>
  <c r="BS103"/>
  <c r="BL103"/>
  <c r="BJ103"/>
  <c r="BC103"/>
  <c r="BA103"/>
  <c r="AT103"/>
  <c r="AR103"/>
  <c r="AK103"/>
  <c r="AI103"/>
  <c r="AB103"/>
  <c r="Z103"/>
  <c r="S103"/>
  <c r="Q103"/>
  <c r="J103"/>
  <c r="H103"/>
  <c r="A103"/>
  <c r="CB62"/>
  <c r="BU62"/>
  <c r="BS62"/>
  <c r="BL62"/>
  <c r="BJ62"/>
  <c r="BC62"/>
  <c r="BA62"/>
  <c r="AT62"/>
  <c r="AR62"/>
  <c r="AK62"/>
  <c r="AI62"/>
  <c r="AB62"/>
  <c r="Z62"/>
  <c r="S62"/>
  <c r="Q62"/>
  <c r="J62"/>
  <c r="H62"/>
  <c r="A62"/>
  <c r="CK21"/>
  <c r="CD21"/>
  <c r="CB21"/>
  <c r="BU21"/>
  <c r="BS21"/>
  <c r="BL21"/>
  <c r="BJ21"/>
  <c r="BC21"/>
  <c r="BA21"/>
  <c r="AT21"/>
  <c r="AR21"/>
  <c r="AK21"/>
  <c r="AI21"/>
  <c r="AB21"/>
  <c r="Z21"/>
  <c r="S21"/>
  <c r="Q21"/>
  <c r="J21"/>
  <c r="AK156"/>
  <c r="AK155"/>
  <c r="AK154"/>
  <c r="AN147"/>
  <c r="AM147"/>
  <c r="AL147"/>
  <c r="AK147"/>
  <c r="AQ146"/>
  <c r="AP146"/>
  <c r="AO146"/>
  <c r="AK146"/>
  <c r="AL141"/>
  <c r="AM140"/>
  <c r="AL140"/>
  <c r="AK140"/>
  <c r="AM139"/>
  <c r="AK139"/>
  <c r="AM138"/>
  <c r="AK138"/>
  <c r="AM137"/>
  <c r="AK137"/>
  <c r="AM136"/>
  <c r="AK136"/>
  <c r="AP135"/>
  <c r="AO135"/>
  <c r="AR134"/>
  <c r="AQ134"/>
  <c r="AO134"/>
  <c r="AN134"/>
  <c r="AM134"/>
  <c r="AK134"/>
  <c r="AR132"/>
  <c r="AK132"/>
  <c r="AM131"/>
  <c r="AK131"/>
  <c r="AR130"/>
  <c r="AP130"/>
  <c r="AM130"/>
  <c r="AK130"/>
  <c r="AM129"/>
  <c r="AK129"/>
  <c r="AR127"/>
  <c r="AP127"/>
  <c r="AP126"/>
  <c r="AP125"/>
  <c r="AP124"/>
  <c r="AB156"/>
  <c r="AB155"/>
  <c r="AB154"/>
  <c r="AE147"/>
  <c r="AD147"/>
  <c r="AC147"/>
  <c r="AB147"/>
  <c r="AH146"/>
  <c r="AG146"/>
  <c r="AF146"/>
  <c r="AB146"/>
  <c r="AC141"/>
  <c r="AD140"/>
  <c r="AC140"/>
  <c r="AB140"/>
  <c r="AD139"/>
  <c r="AB139"/>
  <c r="AD138"/>
  <c r="AB138"/>
  <c r="AD137"/>
  <c r="AB137"/>
  <c r="AD136"/>
  <c r="AB136"/>
  <c r="AG135"/>
  <c r="AF135"/>
  <c r="AI134"/>
  <c r="AH134"/>
  <c r="AF134"/>
  <c r="AE134"/>
  <c r="AD134"/>
  <c r="AB134"/>
  <c r="AI132"/>
  <c r="AB132"/>
  <c r="AD131"/>
  <c r="AB131"/>
  <c r="AI130"/>
  <c r="AG130"/>
  <c r="AD130"/>
  <c r="AB130"/>
  <c r="AD129"/>
  <c r="AB129"/>
  <c r="AI127"/>
  <c r="AG127"/>
  <c r="AG126"/>
  <c r="AG125"/>
  <c r="AG124"/>
  <c r="S156"/>
  <c r="S155"/>
  <c r="S154"/>
  <c r="V147"/>
  <c r="U147"/>
  <c r="T147"/>
  <c r="S147"/>
  <c r="Y146"/>
  <c r="X146"/>
  <c r="W146"/>
  <c r="S146"/>
  <c r="T141"/>
  <c r="U140"/>
  <c r="T140"/>
  <c r="S140"/>
  <c r="U139"/>
  <c r="S139"/>
  <c r="U138"/>
  <c r="S138"/>
  <c r="U137"/>
  <c r="S137"/>
  <c r="U136"/>
  <c r="S136"/>
  <c r="X135"/>
  <c r="W135"/>
  <c r="Z134"/>
  <c r="Y134"/>
  <c r="W134"/>
  <c r="V134"/>
  <c r="U134"/>
  <c r="S134"/>
  <c r="Z132"/>
  <c r="S132"/>
  <c r="U131"/>
  <c r="S131"/>
  <c r="Z130"/>
  <c r="X130"/>
  <c r="U130"/>
  <c r="S130"/>
  <c r="U129"/>
  <c r="S129"/>
  <c r="Z127"/>
  <c r="X127"/>
  <c r="X126"/>
  <c r="X125"/>
  <c r="X124"/>
  <c r="J156"/>
  <c r="J155"/>
  <c r="J154"/>
  <c r="M147"/>
  <c r="L147"/>
  <c r="K147"/>
  <c r="J147"/>
  <c r="P146"/>
  <c r="O146"/>
  <c r="N146"/>
  <c r="J146"/>
  <c r="K141"/>
  <c r="L140"/>
  <c r="K140"/>
  <c r="J140"/>
  <c r="L139"/>
  <c r="J139"/>
  <c r="L138"/>
  <c r="J138"/>
  <c r="L137"/>
  <c r="J137"/>
  <c r="L136"/>
  <c r="J136"/>
  <c r="O135"/>
  <c r="N135"/>
  <c r="Q134"/>
  <c r="P134"/>
  <c r="N134"/>
  <c r="M134"/>
  <c r="L134"/>
  <c r="J134"/>
  <c r="Q132"/>
  <c r="J132"/>
  <c r="L131"/>
  <c r="J131"/>
  <c r="Q130"/>
  <c r="O130"/>
  <c r="L130"/>
  <c r="J130"/>
  <c r="L129"/>
  <c r="J129"/>
  <c r="Q127"/>
  <c r="O127"/>
  <c r="O126"/>
  <c r="O125"/>
  <c r="O124"/>
  <c r="A156"/>
  <c r="A155"/>
  <c r="A154"/>
  <c r="D147"/>
  <c r="C147"/>
  <c r="B147"/>
  <c r="A147"/>
  <c r="G146"/>
  <c r="F146"/>
  <c r="E146"/>
  <c r="A146"/>
  <c r="B141"/>
  <c r="C140"/>
  <c r="B140"/>
  <c r="A140"/>
  <c r="C139"/>
  <c r="A139"/>
  <c r="C138"/>
  <c r="A138"/>
  <c r="C137"/>
  <c r="A137"/>
  <c r="C136"/>
  <c r="A136"/>
  <c r="F135"/>
  <c r="E135"/>
  <c r="H134"/>
  <c r="G134"/>
  <c r="E134"/>
  <c r="D134"/>
  <c r="C134"/>
  <c r="A134"/>
  <c r="H132"/>
  <c r="A132"/>
  <c r="C131"/>
  <c r="A131"/>
  <c r="H130"/>
  <c r="F130"/>
  <c r="C130"/>
  <c r="A130"/>
  <c r="C129"/>
  <c r="A129"/>
  <c r="H127"/>
  <c r="F127"/>
  <c r="F126"/>
  <c r="F125"/>
  <c r="F124"/>
  <c r="CD115"/>
  <c r="CD114"/>
  <c r="CD113"/>
  <c r="CG106"/>
  <c r="CF106"/>
  <c r="CE106"/>
  <c r="CD106"/>
  <c r="CJ105"/>
  <c r="CI105"/>
  <c r="CH105"/>
  <c r="CD105"/>
  <c r="CE100"/>
  <c r="CF99"/>
  <c r="CE99"/>
  <c r="CD99"/>
  <c r="CF98"/>
  <c r="CD98"/>
  <c r="CF97"/>
  <c r="CD97"/>
  <c r="CF96"/>
  <c r="CD96"/>
  <c r="CF95"/>
  <c r="CD95"/>
  <c r="CI94"/>
  <c r="CH94"/>
  <c r="CK93"/>
  <c r="CJ93"/>
  <c r="CH93"/>
  <c r="CG93"/>
  <c r="CF93"/>
  <c r="CD93"/>
  <c r="CK91"/>
  <c r="CD91"/>
  <c r="CF90"/>
  <c r="CD90"/>
  <c r="CK89"/>
  <c r="CI89"/>
  <c r="CF89"/>
  <c r="CD89"/>
  <c r="CF88"/>
  <c r="CD88"/>
  <c r="CK86"/>
  <c r="CI86"/>
  <c r="CI85"/>
  <c r="CI84"/>
  <c r="CI83"/>
  <c r="BU115"/>
  <c r="BU114"/>
  <c r="BU113"/>
  <c r="BX106"/>
  <c r="BW106"/>
  <c r="BV106"/>
  <c r="BU106"/>
  <c r="CA105"/>
  <c r="BZ105"/>
  <c r="BY105"/>
  <c r="BU105"/>
  <c r="BV100"/>
  <c r="BW99"/>
  <c r="BV99"/>
  <c r="BU99"/>
  <c r="BW98"/>
  <c r="BU98"/>
  <c r="BW97"/>
  <c r="BU97"/>
  <c r="BW96"/>
  <c r="BU96"/>
  <c r="BW95"/>
  <c r="BU95"/>
  <c r="BZ94"/>
  <c r="BY94"/>
  <c r="CB93"/>
  <c r="CA93"/>
  <c r="BY93"/>
  <c r="BX93"/>
  <c r="BW93"/>
  <c r="BU93"/>
  <c r="CB91"/>
  <c r="BU91"/>
  <c r="BW90"/>
  <c r="BU90"/>
  <c r="CB89"/>
  <c r="BZ89"/>
  <c r="BW89"/>
  <c r="BU89"/>
  <c r="BW88"/>
  <c r="BU88"/>
  <c r="CB86"/>
  <c r="BZ86"/>
  <c r="BZ85"/>
  <c r="BZ84"/>
  <c r="BZ83"/>
  <c r="BL115"/>
  <c r="BL114"/>
  <c r="BL113"/>
  <c r="BO106"/>
  <c r="BN106"/>
  <c r="BM106"/>
  <c r="BL106"/>
  <c r="BR105"/>
  <c r="BQ105"/>
  <c r="BP105"/>
  <c r="BL105"/>
  <c r="BM100"/>
  <c r="BN99"/>
  <c r="BM99"/>
  <c r="BL99"/>
  <c r="BN98"/>
  <c r="BL98"/>
  <c r="BN97"/>
  <c r="BL97"/>
  <c r="BN96"/>
  <c r="BL96"/>
  <c r="BN95"/>
  <c r="BL95"/>
  <c r="BQ94"/>
  <c r="BP94"/>
  <c r="BS93"/>
  <c r="BR93"/>
  <c r="BP93"/>
  <c r="BO93"/>
  <c r="BN93"/>
  <c r="BL93"/>
  <c r="BS91"/>
  <c r="BL91"/>
  <c r="BN90"/>
  <c r="BL90"/>
  <c r="BS89"/>
  <c r="BQ89"/>
  <c r="BN89"/>
  <c r="BL89"/>
  <c r="BN88"/>
  <c r="BL88"/>
  <c r="BS86"/>
  <c r="BQ86"/>
  <c r="BQ85"/>
  <c r="BQ84"/>
  <c r="BQ83"/>
  <c r="BC115"/>
  <c r="BC114"/>
  <c r="BC113"/>
  <c r="BF106"/>
  <c r="BE106"/>
  <c r="BD106"/>
  <c r="BC106"/>
  <c r="BI105"/>
  <c r="BH105"/>
  <c r="BG105"/>
  <c r="BC105"/>
  <c r="BD100"/>
  <c r="BE99"/>
  <c r="BD99"/>
  <c r="BC99"/>
  <c r="BE98"/>
  <c r="BC98"/>
  <c r="BE97"/>
  <c r="BC97"/>
  <c r="BE96"/>
  <c r="BC96"/>
  <c r="BE95"/>
  <c r="BC95"/>
  <c r="BH94"/>
  <c r="BG94"/>
  <c r="BJ93"/>
  <c r="BI93"/>
  <c r="BG93"/>
  <c r="BF93"/>
  <c r="BE93"/>
  <c r="BC93"/>
  <c r="BJ91"/>
  <c r="BC91"/>
  <c r="BE90"/>
  <c r="BC90"/>
  <c r="BJ89"/>
  <c r="BH89"/>
  <c r="BE89"/>
  <c r="BC89"/>
  <c r="BE88"/>
  <c r="BC88"/>
  <c r="BJ86"/>
  <c r="BH86"/>
  <c r="BH85"/>
  <c r="BH84"/>
  <c r="BH83"/>
  <c r="AT115"/>
  <c r="AT114"/>
  <c r="AT113"/>
  <c r="AW106"/>
  <c r="AV106"/>
  <c r="AU106"/>
  <c r="AT106"/>
  <c r="AZ105"/>
  <c r="AY105"/>
  <c r="AX105"/>
  <c r="AT105"/>
  <c r="AU100"/>
  <c r="AV99"/>
  <c r="AU99"/>
  <c r="AT99"/>
  <c r="AV98"/>
  <c r="AT98"/>
  <c r="AV97"/>
  <c r="AT97"/>
  <c r="AV96"/>
  <c r="AT96"/>
  <c r="AV95"/>
  <c r="AT95"/>
  <c r="AY94"/>
  <c r="AX94"/>
  <c r="BA93"/>
  <c r="AZ93"/>
  <c r="AX93"/>
  <c r="AW93"/>
  <c r="AV93"/>
  <c r="AT93"/>
  <c r="BA91"/>
  <c r="AT91"/>
  <c r="AV90"/>
  <c r="AT90"/>
  <c r="BA89"/>
  <c r="AY89"/>
  <c r="AV89"/>
  <c r="AT89"/>
  <c r="AV88"/>
  <c r="AT88"/>
  <c r="BA86"/>
  <c r="AY86"/>
  <c r="AY85"/>
  <c r="AY84"/>
  <c r="AY83"/>
  <c r="AK115"/>
  <c r="AK114"/>
  <c r="AK113"/>
  <c r="AN106"/>
  <c r="AM106"/>
  <c r="AL106"/>
  <c r="AK106"/>
  <c r="AQ105"/>
  <c r="AP105"/>
  <c r="AO105"/>
  <c r="AK105"/>
  <c r="AL100"/>
  <c r="AM99"/>
  <c r="AL99"/>
  <c r="AK99"/>
  <c r="AM98"/>
  <c r="AK98"/>
  <c r="AM97"/>
  <c r="AK97"/>
  <c r="AM96"/>
  <c r="AK96"/>
  <c r="AM95"/>
  <c r="AK95"/>
  <c r="AP94"/>
  <c r="AO94"/>
  <c r="AR93"/>
  <c r="AQ93"/>
  <c r="AO93"/>
  <c r="AN93"/>
  <c r="AM93"/>
  <c r="AK93"/>
  <c r="AR91"/>
  <c r="AK91"/>
  <c r="AM90"/>
  <c r="AK90"/>
  <c r="AR89"/>
  <c r="AP89"/>
  <c r="AM89"/>
  <c r="AK89"/>
  <c r="AM88"/>
  <c r="AK88"/>
  <c r="AR86"/>
  <c r="AP86"/>
  <c r="AP85"/>
  <c r="AP84"/>
  <c r="AP83"/>
  <c r="AB115"/>
  <c r="AB114"/>
  <c r="AB113"/>
  <c r="AE106"/>
  <c r="AD106"/>
  <c r="AC106"/>
  <c r="AB106"/>
  <c r="AH105"/>
  <c r="AG105"/>
  <c r="AF105"/>
  <c r="AB105"/>
  <c r="AC100"/>
  <c r="AD99"/>
  <c r="AC99"/>
  <c r="AB99"/>
  <c r="AD98"/>
  <c r="AB98"/>
  <c r="AD97"/>
  <c r="AB97"/>
  <c r="AD96"/>
  <c r="AB96"/>
  <c r="AD95"/>
  <c r="AB95"/>
  <c r="AG94"/>
  <c r="AF94"/>
  <c r="AI93"/>
  <c r="AH93"/>
  <c r="AF93"/>
  <c r="AE93"/>
  <c r="AD93"/>
  <c r="AB93"/>
  <c r="AI91"/>
  <c r="AB91"/>
  <c r="AD90"/>
  <c r="AB90"/>
  <c r="AI89"/>
  <c r="AG89"/>
  <c r="AD89"/>
  <c r="AB89"/>
  <c r="AD88"/>
  <c r="AB88"/>
  <c r="AI86"/>
  <c r="AG86"/>
  <c r="AG85"/>
  <c r="AG84"/>
  <c r="AG83"/>
  <c r="S115"/>
  <c r="S114"/>
  <c r="S113"/>
  <c r="V106"/>
  <c r="U106"/>
  <c r="T106"/>
  <c r="S106"/>
  <c r="Y105"/>
  <c r="X105"/>
  <c r="W105"/>
  <c r="S105"/>
  <c r="T100"/>
  <c r="U99"/>
  <c r="T99"/>
  <c r="S99"/>
  <c r="U98"/>
  <c r="S98"/>
  <c r="U97"/>
  <c r="S97"/>
  <c r="U96"/>
  <c r="S96"/>
  <c r="U95"/>
  <c r="S95"/>
  <c r="X94"/>
  <c r="W94"/>
  <c r="Z93"/>
  <c r="Y93"/>
  <c r="W93"/>
  <c r="V93"/>
  <c r="U93"/>
  <c r="S93"/>
  <c r="Z91"/>
  <c r="S91"/>
  <c r="U90"/>
  <c r="S90"/>
  <c r="Z89"/>
  <c r="X89"/>
  <c r="U89"/>
  <c r="S89"/>
  <c r="U88"/>
  <c r="S88"/>
  <c r="Z86"/>
  <c r="X86"/>
  <c r="X85"/>
  <c r="X84"/>
  <c r="X83"/>
  <c r="J115"/>
  <c r="J114"/>
  <c r="J113"/>
  <c r="M106"/>
  <c r="L106"/>
  <c r="K106"/>
  <c r="J106"/>
  <c r="P105"/>
  <c r="O105"/>
  <c r="N105"/>
  <c r="J105"/>
  <c r="K100"/>
  <c r="L99"/>
  <c r="K99"/>
  <c r="J99"/>
  <c r="L98"/>
  <c r="J98"/>
  <c r="L97"/>
  <c r="J97"/>
  <c r="L96"/>
  <c r="J96"/>
  <c r="L95"/>
  <c r="J95"/>
  <c r="O94"/>
  <c r="N94"/>
  <c r="Q93"/>
  <c r="P93"/>
  <c r="N93"/>
  <c r="M93"/>
  <c r="L93"/>
  <c r="J93"/>
  <c r="Q91"/>
  <c r="J91"/>
  <c r="L90"/>
  <c r="J90"/>
  <c r="Q89"/>
  <c r="O89"/>
  <c r="L89"/>
  <c r="J89"/>
  <c r="L88"/>
  <c r="J88"/>
  <c r="Q86"/>
  <c r="O86"/>
  <c r="O85"/>
  <c r="O84"/>
  <c r="O83"/>
  <c r="A115"/>
  <c r="A114"/>
  <c r="A113"/>
  <c r="D106"/>
  <c r="C106"/>
  <c r="B106"/>
  <c r="A106"/>
  <c r="G105"/>
  <c r="F105"/>
  <c r="E105"/>
  <c r="A105"/>
  <c r="B100"/>
  <c r="C99"/>
  <c r="B99"/>
  <c r="A99"/>
  <c r="C98"/>
  <c r="A98"/>
  <c r="C97"/>
  <c r="A97"/>
  <c r="C96"/>
  <c r="A96"/>
  <c r="C95"/>
  <c r="A95"/>
  <c r="F94"/>
  <c r="E94"/>
  <c r="H93"/>
  <c r="G93"/>
  <c r="E93"/>
  <c r="D93"/>
  <c r="C93"/>
  <c r="A93"/>
  <c r="H91"/>
  <c r="A91"/>
  <c r="C90"/>
  <c r="A90"/>
  <c r="H89"/>
  <c r="F89"/>
  <c r="C89"/>
  <c r="A89"/>
  <c r="C88"/>
  <c r="A88"/>
  <c r="H86"/>
  <c r="F86"/>
  <c r="F85"/>
  <c r="F84"/>
  <c r="F83"/>
  <c r="CD74"/>
  <c r="CD73"/>
  <c r="CD72"/>
  <c r="CG65"/>
  <c r="CF65"/>
  <c r="CE65"/>
  <c r="CD65"/>
  <c r="CJ64"/>
  <c r="CI64"/>
  <c r="CH64"/>
  <c r="CD64"/>
  <c r="CE59"/>
  <c r="CF58"/>
  <c r="CE58"/>
  <c r="CD58"/>
  <c r="CF57"/>
  <c r="CD57"/>
  <c r="CF56"/>
  <c r="CD56"/>
  <c r="CF55"/>
  <c r="CD55"/>
  <c r="CF54"/>
  <c r="CD54"/>
  <c r="CI53"/>
  <c r="CH53"/>
  <c r="CK52"/>
  <c r="CJ52"/>
  <c r="CH52"/>
  <c r="CG52"/>
  <c r="CF52"/>
  <c r="CD52"/>
  <c r="CK50"/>
  <c r="CD50"/>
  <c r="CF49"/>
  <c r="CD49"/>
  <c r="CK48"/>
  <c r="CI48"/>
  <c r="CF48"/>
  <c r="CD48"/>
  <c r="CF47"/>
  <c r="CD47"/>
  <c r="CK45"/>
  <c r="CI45"/>
  <c r="CI44"/>
  <c r="CI43"/>
  <c r="CI42"/>
  <c r="BU74"/>
  <c r="BU73"/>
  <c r="BU72"/>
  <c r="BX65"/>
  <c r="BW65"/>
  <c r="BV65"/>
  <c r="BU65"/>
  <c r="CA64"/>
  <c r="BZ64"/>
  <c r="BY64"/>
  <c r="BU64"/>
  <c r="BV59"/>
  <c r="BW58"/>
  <c r="BV58"/>
  <c r="BU58"/>
  <c r="BW57"/>
  <c r="BU57"/>
  <c r="BW56"/>
  <c r="BU56"/>
  <c r="BW55"/>
  <c r="BU55"/>
  <c r="BW54"/>
  <c r="BU54"/>
  <c r="BZ53"/>
  <c r="BY53"/>
  <c r="CB52"/>
  <c r="CA52"/>
  <c r="BY52"/>
  <c r="BX52"/>
  <c r="BW52"/>
  <c r="BU52"/>
  <c r="CB50"/>
  <c r="BU50"/>
  <c r="BW49"/>
  <c r="BU49"/>
  <c r="CB48"/>
  <c r="BZ48"/>
  <c r="BW48"/>
  <c r="BU48"/>
  <c r="BW47"/>
  <c r="BU47"/>
  <c r="CB45"/>
  <c r="BZ45"/>
  <c r="BZ44"/>
  <c r="BZ43"/>
  <c r="BZ42"/>
  <c r="BL74"/>
  <c r="BL73"/>
  <c r="BL72"/>
  <c r="BO65"/>
  <c r="BN65"/>
  <c r="BM65"/>
  <c r="BL65"/>
  <c r="BR64"/>
  <c r="BQ64"/>
  <c r="BP64"/>
  <c r="BL64"/>
  <c r="BM59"/>
  <c r="BN58"/>
  <c r="BM58"/>
  <c r="BL58"/>
  <c r="BN57"/>
  <c r="BL57"/>
  <c r="BN56"/>
  <c r="BL56"/>
  <c r="BN55"/>
  <c r="BL55"/>
  <c r="BN54"/>
  <c r="BL54"/>
  <c r="BQ53"/>
  <c r="BP53"/>
  <c r="BS52"/>
  <c r="BR52"/>
  <c r="BP52"/>
  <c r="BO52"/>
  <c r="BN52"/>
  <c r="BL52"/>
  <c r="BS50"/>
  <c r="BL50"/>
  <c r="BN49"/>
  <c r="BL49"/>
  <c r="BS48"/>
  <c r="BQ48"/>
  <c r="BN48"/>
  <c r="BL48"/>
  <c r="BN47"/>
  <c r="BL47"/>
  <c r="BS45"/>
  <c r="BQ45"/>
  <c r="BQ44"/>
  <c r="BQ43"/>
  <c r="BQ42"/>
  <c r="BC74"/>
  <c r="BC73"/>
  <c r="BC72"/>
  <c r="BF65"/>
  <c r="BE65"/>
  <c r="BD65"/>
  <c r="BC65"/>
  <c r="BI64"/>
  <c r="BH64"/>
  <c r="BG64"/>
  <c r="BC64"/>
  <c r="BD59"/>
  <c r="BE58"/>
  <c r="BD58"/>
  <c r="BC58"/>
  <c r="BE57"/>
  <c r="BC57"/>
  <c r="BE56"/>
  <c r="BC56"/>
  <c r="BE55"/>
  <c r="BC55"/>
  <c r="BE54"/>
  <c r="BC54"/>
  <c r="BH53"/>
  <c r="BG53"/>
  <c r="BJ52"/>
  <c r="BI52"/>
  <c r="BG52"/>
  <c r="BF52"/>
  <c r="BE52"/>
  <c r="BC52"/>
  <c r="BJ50"/>
  <c r="BC50"/>
  <c r="BE49"/>
  <c r="BC49"/>
  <c r="BJ48"/>
  <c r="BH48"/>
  <c r="BE48"/>
  <c r="BC48"/>
  <c r="BE47"/>
  <c r="BC47"/>
  <c r="BJ45"/>
  <c r="BH45"/>
  <c r="BH44"/>
  <c r="BH43"/>
  <c r="BH42"/>
  <c r="AT74"/>
  <c r="AT73"/>
  <c r="AT72"/>
  <c r="AW65"/>
  <c r="AV65"/>
  <c r="AU65"/>
  <c r="AT65"/>
  <c r="AZ64"/>
  <c r="AY64"/>
  <c r="AX64"/>
  <c r="AT64"/>
  <c r="AU59"/>
  <c r="AV58"/>
  <c r="AU58"/>
  <c r="AT58"/>
  <c r="AV57"/>
  <c r="AT57"/>
  <c r="AV56"/>
  <c r="AT56"/>
  <c r="AV55"/>
  <c r="AT55"/>
  <c r="AV54"/>
  <c r="AT54"/>
  <c r="AY53"/>
  <c r="AX53"/>
  <c r="BA52"/>
  <c r="AZ52"/>
  <c r="AX52"/>
  <c r="AW52"/>
  <c r="AV52"/>
  <c r="AT52"/>
  <c r="BA50"/>
  <c r="AT50"/>
  <c r="AV49"/>
  <c r="AT49"/>
  <c r="BA48"/>
  <c r="AY48"/>
  <c r="AV48"/>
  <c r="AT48"/>
  <c r="AV47"/>
  <c r="AT47"/>
  <c r="BA45"/>
  <c r="AY45"/>
  <c r="AY44"/>
  <c r="AY43"/>
  <c r="AY42"/>
  <c r="AK74"/>
  <c r="AK73"/>
  <c r="AK72"/>
  <c r="AN65"/>
  <c r="AM65"/>
  <c r="AL65"/>
  <c r="AK65"/>
  <c r="AQ64"/>
  <c r="AP64"/>
  <c r="AO64"/>
  <c r="AK64"/>
  <c r="AL59"/>
  <c r="AM58"/>
  <c r="AL58"/>
  <c r="AK58"/>
  <c r="AM57"/>
  <c r="AK57"/>
  <c r="AM56"/>
  <c r="AK56"/>
  <c r="AM55"/>
  <c r="AK55"/>
  <c r="AM54"/>
  <c r="AK54"/>
  <c r="AP53"/>
  <c r="AO53"/>
  <c r="AR52"/>
  <c r="AQ52"/>
  <c r="AO52"/>
  <c r="AN52"/>
  <c r="AM52"/>
  <c r="AK52"/>
  <c r="AR50"/>
  <c r="AK50"/>
  <c r="AM49"/>
  <c r="AK49"/>
  <c r="AR48"/>
  <c r="AP48"/>
  <c r="AM48"/>
  <c r="AK48"/>
  <c r="AM47"/>
  <c r="AK47"/>
  <c r="AR45"/>
  <c r="AP45"/>
  <c r="AP44"/>
  <c r="AP43"/>
  <c r="AP42"/>
  <c r="AB74"/>
  <c r="AB73"/>
  <c r="AB72"/>
  <c r="AE65"/>
  <c r="AD65"/>
  <c r="AC65"/>
  <c r="AB65"/>
  <c r="AH64"/>
  <c r="AG64"/>
  <c r="AF64"/>
  <c r="AB64"/>
  <c r="AC59"/>
  <c r="AD58"/>
  <c r="AC58"/>
  <c r="AB58"/>
  <c r="AD57"/>
  <c r="AB57"/>
  <c r="AD56"/>
  <c r="AB56"/>
  <c r="AD55"/>
  <c r="AB55"/>
  <c r="AD54"/>
  <c r="AB54"/>
  <c r="AG53"/>
  <c r="AF53"/>
  <c r="AI52"/>
  <c r="AH52"/>
  <c r="AF52"/>
  <c r="AE52"/>
  <c r="AD52"/>
  <c r="AB52"/>
  <c r="AI50"/>
  <c r="AB50"/>
  <c r="AD49"/>
  <c r="AB49"/>
  <c r="AI48"/>
  <c r="AG48"/>
  <c r="AD48"/>
  <c r="AB48"/>
  <c r="AD47"/>
  <c r="AB47"/>
  <c r="AI45"/>
  <c r="AG45"/>
  <c r="AG44"/>
  <c r="AG43"/>
  <c r="AG42"/>
  <c r="S74"/>
  <c r="S73"/>
  <c r="S72"/>
  <c r="V65"/>
  <c r="U65"/>
  <c r="T65"/>
  <c r="S65"/>
  <c r="Y64"/>
  <c r="X64"/>
  <c r="W64"/>
  <c r="S64"/>
  <c r="T59"/>
  <c r="U58"/>
  <c r="T58"/>
  <c r="S58"/>
  <c r="U57"/>
  <c r="S57"/>
  <c r="U56"/>
  <c r="S56"/>
  <c r="U55"/>
  <c r="S55"/>
  <c r="U54"/>
  <c r="S54"/>
  <c r="X53"/>
  <c r="W53"/>
  <c r="Z52"/>
  <c r="Y52"/>
  <c r="W52"/>
  <c r="V52"/>
  <c r="U52"/>
  <c r="S52"/>
  <c r="Z50"/>
  <c r="S50"/>
  <c r="U49"/>
  <c r="S49"/>
  <c r="Z48"/>
  <c r="X48"/>
  <c r="U48"/>
  <c r="S48"/>
  <c r="U47"/>
  <c r="S47"/>
  <c r="Z45"/>
  <c r="X45"/>
  <c r="X44"/>
  <c r="X43"/>
  <c r="X42"/>
  <c r="J74"/>
  <c r="J73"/>
  <c r="J72"/>
  <c r="M65"/>
  <c r="L65"/>
  <c r="K65"/>
  <c r="J65"/>
  <c r="P64"/>
  <c r="O64"/>
  <c r="N64"/>
  <c r="J64"/>
  <c r="K59"/>
  <c r="L58"/>
  <c r="K58"/>
  <c r="J58"/>
  <c r="L57"/>
  <c r="J57"/>
  <c r="L56"/>
  <c r="J56"/>
  <c r="L55"/>
  <c r="J55"/>
  <c r="L54"/>
  <c r="J54"/>
  <c r="O53"/>
  <c r="N53"/>
  <c r="Q52"/>
  <c r="P52"/>
  <c r="N52"/>
  <c r="M52"/>
  <c r="L52"/>
  <c r="J52"/>
  <c r="Q50"/>
  <c r="J50"/>
  <c r="L49"/>
  <c r="J49"/>
  <c r="Q48"/>
  <c r="O48"/>
  <c r="L48"/>
  <c r="J48"/>
  <c r="L47"/>
  <c r="J47"/>
  <c r="Q45"/>
  <c r="O45"/>
  <c r="O44"/>
  <c r="O43"/>
  <c r="O42"/>
  <c r="A74"/>
  <c r="A73"/>
  <c r="A72"/>
  <c r="D65"/>
  <c r="C65"/>
  <c r="B65"/>
  <c r="A65"/>
  <c r="G64"/>
  <c r="F64"/>
  <c r="E64"/>
  <c r="A64"/>
  <c r="B59"/>
  <c r="C58"/>
  <c r="B58"/>
  <c r="A58"/>
  <c r="C57"/>
  <c r="A57"/>
  <c r="C56"/>
  <c r="A56"/>
  <c r="C55"/>
  <c r="A55"/>
  <c r="C54"/>
  <c r="A54"/>
  <c r="F53"/>
  <c r="E53"/>
  <c r="H52"/>
  <c r="G52"/>
  <c r="E52"/>
  <c r="D52"/>
  <c r="C52"/>
  <c r="A52"/>
  <c r="H50"/>
  <c r="A50"/>
  <c r="C49"/>
  <c r="A49"/>
  <c r="H48"/>
  <c r="F48"/>
  <c r="C48"/>
  <c r="A48"/>
  <c r="C47"/>
  <c r="A47"/>
  <c r="H45"/>
  <c r="F45"/>
  <c r="F44"/>
  <c r="F43"/>
  <c r="F42"/>
  <c r="CD33"/>
  <c r="CD32"/>
  <c r="CD31"/>
  <c r="CG24"/>
  <c r="CF24"/>
  <c r="CE24"/>
  <c r="CD24"/>
  <c r="CJ23"/>
  <c r="CI23"/>
  <c r="CH23"/>
  <c r="CD23"/>
  <c r="CE18"/>
  <c r="CF17"/>
  <c r="CE17"/>
  <c r="CD17"/>
  <c r="CF16"/>
  <c r="CD16"/>
  <c r="CF15"/>
  <c r="CD15"/>
  <c r="CF14"/>
  <c r="CD14"/>
  <c r="CF13"/>
  <c r="CD13"/>
  <c r="CI12"/>
  <c r="CH12"/>
  <c r="CK11"/>
  <c r="CJ11"/>
  <c r="CH11"/>
  <c r="CG11"/>
  <c r="CF11"/>
  <c r="CD11"/>
  <c r="CK9"/>
  <c r="CD9"/>
  <c r="CF8"/>
  <c r="CD8"/>
  <c r="CK7"/>
  <c r="CI7"/>
  <c r="CF7"/>
  <c r="CD7"/>
  <c r="CF6"/>
  <c r="CD6"/>
  <c r="CK4"/>
  <c r="CI4"/>
  <c r="CI3"/>
  <c r="CI2"/>
  <c r="CI1"/>
  <c r="BU33"/>
  <c r="BU32"/>
  <c r="BU31"/>
  <c r="BX24"/>
  <c r="BW24"/>
  <c r="BV24"/>
  <c r="BU24"/>
  <c r="CA23"/>
  <c r="BZ23"/>
  <c r="BY23"/>
  <c r="BU23"/>
  <c r="BV18"/>
  <c r="BW17"/>
  <c r="BV17"/>
  <c r="BU17"/>
  <c r="BW16"/>
  <c r="BU16"/>
  <c r="BW15"/>
  <c r="BU15"/>
  <c r="BW14"/>
  <c r="BU14"/>
  <c r="BW13"/>
  <c r="BU13"/>
  <c r="BZ12"/>
  <c r="BY12"/>
  <c r="CB11"/>
  <c r="CA11"/>
  <c r="BY11"/>
  <c r="BX11"/>
  <c r="BW11"/>
  <c r="BU11"/>
  <c r="CB9"/>
  <c r="BU9"/>
  <c r="BW8"/>
  <c r="BU8"/>
  <c r="CB7"/>
  <c r="BZ7"/>
  <c r="BW7"/>
  <c r="BU7"/>
  <c r="BW6"/>
  <c r="BU6"/>
  <c r="CB4"/>
  <c r="BZ4"/>
  <c r="BZ3"/>
  <c r="BZ2"/>
  <c r="BZ1"/>
  <c r="BL33"/>
  <c r="BL32"/>
  <c r="BL31"/>
  <c r="BO24"/>
  <c r="BN24"/>
  <c r="BM24"/>
  <c r="BL24"/>
  <c r="BR23"/>
  <c r="BQ23"/>
  <c r="BP23"/>
  <c r="BL23"/>
  <c r="BM18"/>
  <c r="BN17"/>
  <c r="BM17"/>
  <c r="BL17"/>
  <c r="BN16"/>
  <c r="BL16"/>
  <c r="BN15"/>
  <c r="BL15"/>
  <c r="BN14"/>
  <c r="BL14"/>
  <c r="BN13"/>
  <c r="BL13"/>
  <c r="BQ12"/>
  <c r="BP12"/>
  <c r="BS11"/>
  <c r="BR11"/>
  <c r="BP11"/>
  <c r="BO11"/>
  <c r="BN11"/>
  <c r="BL11"/>
  <c r="BS9"/>
  <c r="BL9"/>
  <c r="BN8"/>
  <c r="BL8"/>
  <c r="BS7"/>
  <c r="BQ7"/>
  <c r="BN7"/>
  <c r="BL7"/>
  <c r="BN6"/>
  <c r="BL6"/>
  <c r="BS4"/>
  <c r="BQ4"/>
  <c r="BQ3"/>
  <c r="BQ2"/>
  <c r="BQ1"/>
  <c r="BC33"/>
  <c r="BC32"/>
  <c r="BC31"/>
  <c r="BF24"/>
  <c r="BE24"/>
  <c r="BD24"/>
  <c r="BC24"/>
  <c r="BI23"/>
  <c r="BH23"/>
  <c r="BG23"/>
  <c r="BC23"/>
  <c r="BD18"/>
  <c r="BE17"/>
  <c r="BD17"/>
  <c r="BC17"/>
  <c r="BE16"/>
  <c r="BC16"/>
  <c r="BE15"/>
  <c r="BC15"/>
  <c r="BE14"/>
  <c r="BC14"/>
  <c r="BE13"/>
  <c r="BC13"/>
  <c r="BH12"/>
  <c r="BG12"/>
  <c r="BJ11"/>
  <c r="BI11"/>
  <c r="BG11"/>
  <c r="BF11"/>
  <c r="BE11"/>
  <c r="BC11"/>
  <c r="BJ9"/>
  <c r="BC9"/>
  <c r="BE8"/>
  <c r="BC8"/>
  <c r="BJ7"/>
  <c r="BH7"/>
  <c r="BE7"/>
  <c r="BC7"/>
  <c r="BE6"/>
  <c r="BC6"/>
  <c r="BJ4"/>
  <c r="BH4"/>
  <c r="BH3"/>
  <c r="BH2"/>
  <c r="BH1"/>
  <c r="AT33"/>
  <c r="AT32"/>
  <c r="AT31"/>
  <c r="AW24"/>
  <c r="AV24"/>
  <c r="AU24"/>
  <c r="AT24"/>
  <c r="AZ23"/>
  <c r="AY23"/>
  <c r="AX23"/>
  <c r="AT23"/>
  <c r="AU18"/>
  <c r="AV17"/>
  <c r="AU17"/>
  <c r="AT17"/>
  <c r="AV16"/>
  <c r="AT16"/>
  <c r="AV15"/>
  <c r="AT15"/>
  <c r="AV14"/>
  <c r="AT14"/>
  <c r="AV13"/>
  <c r="AT13"/>
  <c r="AY12"/>
  <c r="AX12"/>
  <c r="BA11"/>
  <c r="AZ11"/>
  <c r="AX11"/>
  <c r="AW11"/>
  <c r="AV11"/>
  <c r="AT11"/>
  <c r="BA9"/>
  <c r="AT9"/>
  <c r="AV8"/>
  <c r="AT8"/>
  <c r="BA7"/>
  <c r="AY7"/>
  <c r="AV7"/>
  <c r="AT7"/>
  <c r="AV6"/>
  <c r="AT6"/>
  <c r="BA4"/>
  <c r="AY4"/>
  <c r="AY3"/>
  <c r="AY2"/>
  <c r="AY1"/>
  <c r="AM8"/>
  <c r="AK8"/>
  <c r="AD8"/>
  <c r="AB8"/>
  <c r="U8"/>
  <c r="S8"/>
  <c r="L8"/>
  <c r="C8"/>
  <c r="J8"/>
  <c r="AK33"/>
  <c r="AK32"/>
  <c r="AK31"/>
  <c r="AN24"/>
  <c r="AM24"/>
  <c r="AL24"/>
  <c r="AK24"/>
  <c r="AQ23"/>
  <c r="AP23"/>
  <c r="AO23"/>
  <c r="AK23"/>
  <c r="AL18"/>
  <c r="AM17"/>
  <c r="AL17"/>
  <c r="AK17"/>
  <c r="AM16"/>
  <c r="AK16"/>
  <c r="AM15"/>
  <c r="AK15"/>
  <c r="AM14"/>
  <c r="AK14"/>
  <c r="AM13"/>
  <c r="AK13"/>
  <c r="AP12"/>
  <c r="AO12"/>
  <c r="AR11"/>
  <c r="AQ11"/>
  <c r="AO11"/>
  <c r="AN11"/>
  <c r="AM11"/>
  <c r="AK11"/>
  <c r="AR9"/>
  <c r="AK9"/>
  <c r="AR7"/>
  <c r="AP7"/>
  <c r="AM7"/>
  <c r="AK7"/>
  <c r="AM6"/>
  <c r="AK6"/>
  <c r="AR4"/>
  <c r="AP4"/>
  <c r="AP3"/>
  <c r="AP2"/>
  <c r="AP1"/>
  <c r="AB33"/>
  <c r="AB32"/>
  <c r="AB31"/>
  <c r="AE24"/>
  <c r="AD24"/>
  <c r="AC24"/>
  <c r="AB24"/>
  <c r="AH23"/>
  <c r="AG23"/>
  <c r="AF23"/>
  <c r="AB23"/>
  <c r="AC18"/>
  <c r="AD17"/>
  <c r="AC17"/>
  <c r="AB17"/>
  <c r="AD16"/>
  <c r="AB16"/>
  <c r="AD15"/>
  <c r="AB15"/>
  <c r="AD14"/>
  <c r="AB14"/>
  <c r="AD13"/>
  <c r="AB13"/>
  <c r="AG12"/>
  <c r="AF12"/>
  <c r="AI11"/>
  <c r="AH11"/>
  <c r="AF11"/>
  <c r="AE11"/>
  <c r="AD11"/>
  <c r="AB11"/>
  <c r="AI9"/>
  <c r="AB9"/>
  <c r="AI7"/>
  <c r="AG7"/>
  <c r="AD7"/>
  <c r="AB7"/>
  <c r="AD6"/>
  <c r="AB6"/>
  <c r="AI4"/>
  <c r="AG4"/>
  <c r="AG3"/>
  <c r="AG2"/>
  <c r="AG1"/>
  <c r="S33"/>
  <c r="S32"/>
  <c r="S31"/>
  <c r="V24"/>
  <c r="U24"/>
  <c r="T24"/>
  <c r="S24"/>
  <c r="Y23"/>
  <c r="X23"/>
  <c r="W23"/>
  <c r="S23"/>
  <c r="T18"/>
  <c r="U17"/>
  <c r="T17"/>
  <c r="S17"/>
  <c r="U16"/>
  <c r="S16"/>
  <c r="U15"/>
  <c r="S15"/>
  <c r="U14"/>
  <c r="S14"/>
  <c r="U13"/>
  <c r="S13"/>
  <c r="X12"/>
  <c r="W12"/>
  <c r="Z11"/>
  <c r="Y11"/>
  <c r="W11"/>
  <c r="V11"/>
  <c r="U11"/>
  <c r="S11"/>
  <c r="Z9"/>
  <c r="S9"/>
  <c r="Z7"/>
  <c r="X7"/>
  <c r="U7"/>
  <c r="S7"/>
  <c r="U6"/>
  <c r="S6"/>
  <c r="Z4"/>
  <c r="X4"/>
  <c r="X3"/>
  <c r="X2"/>
  <c r="X1"/>
  <c r="H3"/>
  <c r="AR3" s="1"/>
  <c r="H2"/>
  <c r="AR2" s="1"/>
  <c r="H1"/>
  <c r="AR1" s="1"/>
  <c r="L17"/>
  <c r="L16"/>
  <c r="L15"/>
  <c r="L14"/>
  <c r="L13"/>
  <c r="F29"/>
  <c r="AP29" s="1"/>
  <c r="F27"/>
  <c r="AP27" s="1"/>
  <c r="A27"/>
  <c r="AB27" s="1"/>
  <c r="A29"/>
  <c r="J29" s="1"/>
  <c r="C17"/>
  <c r="C16"/>
  <c r="C15"/>
  <c r="C14"/>
  <c r="C13"/>
  <c r="M24"/>
  <c r="L24"/>
  <c r="K24"/>
  <c r="J24"/>
  <c r="P23"/>
  <c r="O23"/>
  <c r="N23"/>
  <c r="J23"/>
  <c r="J11"/>
  <c r="J33"/>
  <c r="J32"/>
  <c r="J31"/>
  <c r="O12"/>
  <c r="N12"/>
  <c r="Q11"/>
  <c r="P11"/>
  <c r="N11"/>
  <c r="M11"/>
  <c r="L11"/>
  <c r="K18"/>
  <c r="K17"/>
  <c r="J17"/>
  <c r="J16"/>
  <c r="J15"/>
  <c r="J14"/>
  <c r="J13"/>
  <c r="L7"/>
  <c r="L6"/>
  <c r="C7"/>
  <c r="C6"/>
  <c r="O4"/>
  <c r="O3"/>
  <c r="O2"/>
  <c r="O1"/>
  <c r="J9"/>
  <c r="O7"/>
  <c r="J7"/>
  <c r="J6"/>
  <c r="A4"/>
  <c r="J4" s="1"/>
  <c r="A3"/>
  <c r="J3" s="1"/>
  <c r="A2"/>
  <c r="J2" s="1"/>
  <c r="A1"/>
  <c r="J1" s="1"/>
  <c r="AS9" i="13"/>
  <c r="AR9"/>
  <c r="AQ9"/>
  <c r="AP9"/>
  <c r="J5" i="7"/>
  <c r="J1"/>
  <c r="J2"/>
  <c r="J3"/>
  <c r="J4"/>
  <c r="N7" i="8"/>
  <c r="U7" s="1"/>
  <c r="N8" i="2"/>
  <c r="U8" s="1"/>
  <c r="O4"/>
  <c r="L4"/>
  <c r="O3"/>
  <c r="L3"/>
  <c r="O2"/>
  <c r="L2"/>
  <c r="O1"/>
  <c r="L1"/>
  <c r="O4" i="8"/>
  <c r="L4"/>
  <c r="O3"/>
  <c r="L3"/>
  <c r="O2"/>
  <c r="L2"/>
  <c r="O1"/>
  <c r="L1"/>
  <c r="O4" i="5"/>
  <c r="L4"/>
  <c r="O3"/>
  <c r="L3"/>
  <c r="O2"/>
  <c r="L2"/>
  <c r="O1"/>
  <c r="L1"/>
  <c r="Q9" i="14"/>
  <c r="Q7"/>
  <c r="Q4"/>
  <c r="I42" i="15" l="1"/>
  <c r="I40"/>
  <c r="I38"/>
  <c r="I36"/>
  <c r="I34"/>
  <c r="I32"/>
  <c r="I30"/>
  <c r="I28"/>
  <c r="I26"/>
  <c r="I24"/>
  <c r="I22"/>
  <c r="I20"/>
  <c r="I18"/>
  <c r="I16"/>
  <c r="I14"/>
  <c r="I12"/>
  <c r="I10"/>
  <c r="I8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42" i="7"/>
  <c r="I40"/>
  <c r="I38"/>
  <c r="I36"/>
  <c r="I34"/>
  <c r="I32"/>
  <c r="I30"/>
  <c r="I28"/>
  <c r="I26"/>
  <c r="I24"/>
  <c r="I22"/>
  <c r="I20"/>
  <c r="I18"/>
  <c r="I16"/>
  <c r="I14"/>
  <c r="I12"/>
  <c r="I10"/>
  <c r="I8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V8" i="6"/>
  <c r="V42"/>
  <c r="V40"/>
  <c r="V38"/>
  <c r="V36"/>
  <c r="V34"/>
  <c r="V32"/>
  <c r="V30"/>
  <c r="V28"/>
  <c r="V26"/>
  <c r="V24"/>
  <c r="V22"/>
  <c r="V20"/>
  <c r="V18"/>
  <c r="V16"/>
  <c r="V14"/>
  <c r="V12"/>
  <c r="V10"/>
  <c r="AO43" i="13"/>
  <c r="AO34"/>
  <c r="AO28"/>
  <c r="AO18"/>
  <c r="V43" i="6"/>
  <c r="V41"/>
  <c r="V39"/>
  <c r="V37"/>
  <c r="V35"/>
  <c r="V33"/>
  <c r="V31"/>
  <c r="V29"/>
  <c r="V27"/>
  <c r="V25"/>
  <c r="V23"/>
  <c r="V21"/>
  <c r="V19"/>
  <c r="V17"/>
  <c r="V15"/>
  <c r="V13"/>
  <c r="V11"/>
  <c r="AO30" i="13"/>
  <c r="AO12"/>
  <c r="AO42"/>
  <c r="AO44"/>
  <c r="AO27"/>
  <c r="AO26"/>
  <c r="AO22"/>
  <c r="AO20"/>
  <c r="AO19"/>
  <c r="AO14"/>
  <c r="AW9"/>
  <c r="Q7" i="16"/>
  <c r="AT12"/>
  <c r="AT14"/>
  <c r="AT16"/>
  <c r="AT18"/>
  <c r="AT20"/>
  <c r="AT22"/>
  <c r="AT24"/>
  <c r="AT26"/>
  <c r="AT28"/>
  <c r="AT30"/>
  <c r="AW32"/>
  <c r="AW34"/>
  <c r="AW36"/>
  <c r="AW38"/>
  <c r="AW40"/>
  <c r="AW42"/>
  <c r="AW44"/>
  <c r="AE7"/>
  <c r="AW11"/>
  <c r="AW13"/>
  <c r="AW15"/>
  <c r="AW17"/>
  <c r="AW19"/>
  <c r="AW21"/>
  <c r="AW23"/>
  <c r="AW25"/>
  <c r="AW27"/>
  <c r="AW29"/>
  <c r="AW31"/>
  <c r="AF44"/>
  <c r="AU44" s="1"/>
  <c r="AF11"/>
  <c r="AI11" s="1"/>
  <c r="AF12"/>
  <c r="AI12" s="1"/>
  <c r="AF13"/>
  <c r="AU13" s="1"/>
  <c r="AG18" i="14" s="1"/>
  <c r="AF14" i="16"/>
  <c r="AI14" s="1"/>
  <c r="AF15"/>
  <c r="AU15" s="1"/>
  <c r="AY18" i="14" s="1"/>
  <c r="AF16" i="16"/>
  <c r="AI16" s="1"/>
  <c r="AF17"/>
  <c r="AU17" s="1"/>
  <c r="BQ18" i="14" s="1"/>
  <c r="AF18" i="16"/>
  <c r="AU18" s="1"/>
  <c r="BZ18" i="14" s="1"/>
  <c r="AF19" i="16"/>
  <c r="AI19" s="1"/>
  <c r="AF20"/>
  <c r="AU20" s="1"/>
  <c r="F59" i="14" s="1"/>
  <c r="AF21" i="16"/>
  <c r="AU21" s="1"/>
  <c r="O59" i="14" s="1"/>
  <c r="AF22" i="16"/>
  <c r="AU22" s="1"/>
  <c r="X59" i="14" s="1"/>
  <c r="AF23" i="16"/>
  <c r="AI23" s="1"/>
  <c r="AF24"/>
  <c r="AI24" s="1"/>
  <c r="AF25"/>
  <c r="AI25" s="1"/>
  <c r="AF26"/>
  <c r="AI26" s="1"/>
  <c r="AF27"/>
  <c r="AU27" s="1"/>
  <c r="BQ59" i="14" s="1"/>
  <c r="AF28" i="16"/>
  <c r="AI28" s="1"/>
  <c r="AF29"/>
  <c r="AI29" s="1"/>
  <c r="AF30"/>
  <c r="AI30" s="1"/>
  <c r="AF31"/>
  <c r="AU31" s="1"/>
  <c r="O100" i="14" s="1"/>
  <c r="AF32" i="16"/>
  <c r="AI32" s="1"/>
  <c r="AF33"/>
  <c r="AI33" s="1"/>
  <c r="AF34"/>
  <c r="AI34" s="1"/>
  <c r="AF35"/>
  <c r="AU35" s="1"/>
  <c r="AY100" i="14" s="1"/>
  <c r="AF36" i="16"/>
  <c r="AI36" s="1"/>
  <c r="AF38"/>
  <c r="AI38" s="1"/>
  <c r="AF40"/>
  <c r="AI40" s="1"/>
  <c r="AF41"/>
  <c r="AI41" s="1"/>
  <c r="AF42"/>
  <c r="AI42" s="1"/>
  <c r="AF43"/>
  <c r="AI43" s="1"/>
  <c r="D8" i="15"/>
  <c r="V8" i="5"/>
  <c r="V42"/>
  <c r="V40"/>
  <c r="V38"/>
  <c r="V36"/>
  <c r="V34"/>
  <c r="V32"/>
  <c r="V30"/>
  <c r="V28"/>
  <c r="V26"/>
  <c r="V24"/>
  <c r="V22"/>
  <c r="V20"/>
  <c r="V18"/>
  <c r="V16"/>
  <c r="V14"/>
  <c r="V12"/>
  <c r="V10"/>
  <c r="V43"/>
  <c r="V41"/>
  <c r="V39"/>
  <c r="V37"/>
  <c r="V35"/>
  <c r="V33"/>
  <c r="V31"/>
  <c r="V29"/>
  <c r="V27"/>
  <c r="V25"/>
  <c r="V23"/>
  <c r="V21"/>
  <c r="V19"/>
  <c r="V17"/>
  <c r="V15"/>
  <c r="V13"/>
  <c r="V11"/>
  <c r="AF39" i="16"/>
  <c r="AU39" s="1"/>
  <c r="CI100" i="14" s="1"/>
  <c r="AO38" i="13"/>
  <c r="AO36"/>
  <c r="AO35"/>
  <c r="AO11"/>
  <c r="AO40"/>
  <c r="AO39"/>
  <c r="AO32"/>
  <c r="AO31"/>
  <c r="AO24"/>
  <c r="AO23"/>
  <c r="AO16"/>
  <c r="AO10"/>
  <c r="D17" i="14" s="1"/>
  <c r="AO15" i="13"/>
  <c r="AF37" i="16"/>
  <c r="AU37" s="1"/>
  <c r="BQ100" i="14" s="1"/>
  <c r="AF10" i="16"/>
  <c r="AF9"/>
  <c r="AH9" s="1"/>
  <c r="AU11"/>
  <c r="O18" i="14" s="1"/>
  <c r="AU12" i="16"/>
  <c r="X18" i="14" s="1"/>
  <c r="AI13" i="16"/>
  <c r="AU14"/>
  <c r="AP18" i="14" s="1"/>
  <c r="AU16" i="16"/>
  <c r="BH18" i="14" s="1"/>
  <c r="AI17" i="16"/>
  <c r="AI18"/>
  <c r="AU19"/>
  <c r="CI18" i="14" s="1"/>
  <c r="AI20" i="16"/>
  <c r="AI21"/>
  <c r="AI22"/>
  <c r="AU24"/>
  <c r="AP59" i="14" s="1"/>
  <c r="AU25" i="16"/>
  <c r="AY59" i="14" s="1"/>
  <c r="AU26" i="16"/>
  <c r="BH59" i="14" s="1"/>
  <c r="AI27" i="16"/>
  <c r="AU28"/>
  <c r="BZ59" i="14" s="1"/>
  <c r="AU29" i="16"/>
  <c r="CI59" i="14" s="1"/>
  <c r="AU30" i="16"/>
  <c r="F100" i="14" s="1"/>
  <c r="AI31" i="16"/>
  <c r="AU32"/>
  <c r="X100" i="14" s="1"/>
  <c r="AU33" i="16"/>
  <c r="AG100" i="14" s="1"/>
  <c r="AU34" i="16"/>
  <c r="AP100" i="14" s="1"/>
  <c r="AI35" i="16"/>
  <c r="AU36"/>
  <c r="BH100" i="14" s="1"/>
  <c r="AI37" i="16"/>
  <c r="AU38"/>
  <c r="BZ100" i="14" s="1"/>
  <c r="AU40" i="16"/>
  <c r="F141" i="14" s="1"/>
  <c r="AU41" i="16"/>
  <c r="AU42"/>
  <c r="AG141" i="14" s="1"/>
  <c r="AU43" i="16"/>
  <c r="AP141" i="14" s="1"/>
  <c r="AT9" i="16"/>
  <c r="AT10"/>
  <c r="AO11"/>
  <c r="M18" i="14" s="1"/>
  <c r="AT11" i="16"/>
  <c r="AW12"/>
  <c r="AO13"/>
  <c r="AE18" i="14" s="1"/>
  <c r="AT13" i="16"/>
  <c r="AW14"/>
  <c r="AO15"/>
  <c r="AW18" i="14" s="1"/>
  <c r="AT15" i="16"/>
  <c r="AW16"/>
  <c r="AO17"/>
  <c r="BO18" i="14" s="1"/>
  <c r="AT17" i="16"/>
  <c r="AW18"/>
  <c r="AO19"/>
  <c r="CG18" i="14" s="1"/>
  <c r="AT19" i="16"/>
  <c r="AW20"/>
  <c r="AO21"/>
  <c r="M59" i="14" s="1"/>
  <c r="AT21" i="16"/>
  <c r="AW22"/>
  <c r="AO23"/>
  <c r="AE59" i="14" s="1"/>
  <c r="AT23" i="16"/>
  <c r="AW24"/>
  <c r="AO25"/>
  <c r="AW59" i="14" s="1"/>
  <c r="AT25" i="16"/>
  <c r="AW26"/>
  <c r="AO27"/>
  <c r="BO59" i="14" s="1"/>
  <c r="AT27" i="16"/>
  <c r="AW28"/>
  <c r="AO29"/>
  <c r="CG59" i="14" s="1"/>
  <c r="AT29" i="16"/>
  <c r="AW30"/>
  <c r="AO31"/>
  <c r="M100" i="14" s="1"/>
  <c r="AT31" i="16"/>
  <c r="AO33"/>
  <c r="AE100" i="14" s="1"/>
  <c r="AW33" i="16"/>
  <c r="AO35"/>
  <c r="AW100" i="14" s="1"/>
  <c r="AW35" i="16"/>
  <c r="AO37"/>
  <c r="BO100" i="14" s="1"/>
  <c r="AW37" i="16"/>
  <c r="AO39"/>
  <c r="CG100" i="14" s="1"/>
  <c r="AW39" i="16"/>
  <c r="AO40"/>
  <c r="D141" i="14" s="1"/>
  <c r="AW41" i="16"/>
  <c r="AO42"/>
  <c r="AE141" i="14" s="1"/>
  <c r="AW43" i="16"/>
  <c r="AO44"/>
  <c r="X7"/>
  <c r="AO12"/>
  <c r="V18" i="14" s="1"/>
  <c r="AO14" i="16"/>
  <c r="AN18" i="14" s="1"/>
  <c r="AO16" i="16"/>
  <c r="BF18" i="14" s="1"/>
  <c r="AO18" i="16"/>
  <c r="BX18" i="14" s="1"/>
  <c r="AO20" i="16"/>
  <c r="D59" i="14" s="1"/>
  <c r="AO22" i="16"/>
  <c r="V59" i="14" s="1"/>
  <c r="AO24" i="16"/>
  <c r="AN59" i="14" s="1"/>
  <c r="AO26" i="16"/>
  <c r="BF59" i="14" s="1"/>
  <c r="AO28" i="16"/>
  <c r="BX59" i="14" s="1"/>
  <c r="AO30" i="16"/>
  <c r="D100" i="14" s="1"/>
  <c r="AO32" i="16"/>
  <c r="V100" i="14" s="1"/>
  <c r="AO34" i="16"/>
  <c r="AN100" i="14" s="1"/>
  <c r="AO36" i="16"/>
  <c r="BF100" i="14" s="1"/>
  <c r="AO38" i="16"/>
  <c r="BX100" i="14" s="1"/>
  <c r="AO41" i="16"/>
  <c r="AO43"/>
  <c r="AN141" i="14" s="1"/>
  <c r="AO10" i="16"/>
  <c r="D18" i="14" s="1"/>
  <c r="AW10" i="16"/>
  <c r="AW9"/>
  <c r="AO9"/>
  <c r="AT32"/>
  <c r="AY32" s="1"/>
  <c r="AT33"/>
  <c r="AT34"/>
  <c r="AY34" s="1"/>
  <c r="AT35"/>
  <c r="AY35" s="1"/>
  <c r="AT36"/>
  <c r="AY36" s="1"/>
  <c r="AT37"/>
  <c r="AT38"/>
  <c r="AY38" s="1"/>
  <c r="AT39"/>
  <c r="AY39" s="1"/>
  <c r="AT40"/>
  <c r="AY40" s="1"/>
  <c r="AT41"/>
  <c r="AY41" s="1"/>
  <c r="AT42"/>
  <c r="AT43"/>
  <c r="AY43" s="1"/>
  <c r="AT44"/>
  <c r="AO41" i="13"/>
  <c r="AO37"/>
  <c r="AO33"/>
  <c r="AO29"/>
  <c r="AO25"/>
  <c r="AO21"/>
  <c r="AO17"/>
  <c r="AO13"/>
  <c r="AT9"/>
  <c r="A125" i="14"/>
  <c r="H125"/>
  <c r="A127"/>
  <c r="A150"/>
  <c r="A152"/>
  <c r="J125"/>
  <c r="Q125"/>
  <c r="J127"/>
  <c r="J150"/>
  <c r="J152"/>
  <c r="S125"/>
  <c r="Z125"/>
  <c r="S127"/>
  <c r="S150"/>
  <c r="S152"/>
  <c r="AB125"/>
  <c r="AI125"/>
  <c r="AB127"/>
  <c r="AB150"/>
  <c r="AB152"/>
  <c r="AK125"/>
  <c r="AR125"/>
  <c r="AK127"/>
  <c r="AK150"/>
  <c r="AK152"/>
  <c r="A124"/>
  <c r="H124"/>
  <c r="A126"/>
  <c r="H126"/>
  <c r="F150"/>
  <c r="F152"/>
  <c r="J124"/>
  <c r="Q124"/>
  <c r="J126"/>
  <c r="Q126"/>
  <c r="O150"/>
  <c r="O152"/>
  <c r="S124"/>
  <c r="Z124"/>
  <c r="S126"/>
  <c r="Z126"/>
  <c r="X150"/>
  <c r="X152"/>
  <c r="AB124"/>
  <c r="AI124"/>
  <c r="AB126"/>
  <c r="AI126"/>
  <c r="AG150"/>
  <c r="AG152"/>
  <c r="AK124"/>
  <c r="AR124"/>
  <c r="AK126"/>
  <c r="AR126"/>
  <c r="AP150"/>
  <c r="AP152"/>
  <c r="Q1"/>
  <c r="A83"/>
  <c r="H83"/>
  <c r="A85"/>
  <c r="H85"/>
  <c r="F109"/>
  <c r="F111"/>
  <c r="J83"/>
  <c r="Q83"/>
  <c r="J85"/>
  <c r="Q85"/>
  <c r="O109"/>
  <c r="O111"/>
  <c r="S83"/>
  <c r="Z83"/>
  <c r="S85"/>
  <c r="Z85"/>
  <c r="X109"/>
  <c r="X111"/>
  <c r="AB83"/>
  <c r="AI83"/>
  <c r="AB85"/>
  <c r="AI85"/>
  <c r="AG109"/>
  <c r="AG111"/>
  <c r="AK83"/>
  <c r="AR83"/>
  <c r="AK85"/>
  <c r="AR85"/>
  <c r="AP109"/>
  <c r="AP111"/>
  <c r="AT83"/>
  <c r="BA83"/>
  <c r="AT85"/>
  <c r="BA85"/>
  <c r="AT109"/>
  <c r="AT111"/>
  <c r="BC84"/>
  <c r="BJ84"/>
  <c r="BC86"/>
  <c r="BC109"/>
  <c r="BC111"/>
  <c r="BL84"/>
  <c r="BS84"/>
  <c r="BL86"/>
  <c r="BL109"/>
  <c r="BL111"/>
  <c r="BU84"/>
  <c r="CB84"/>
  <c r="BU86"/>
  <c r="BU109"/>
  <c r="BU111"/>
  <c r="CD84"/>
  <c r="CK84"/>
  <c r="CD86"/>
  <c r="CD109"/>
  <c r="CD111"/>
  <c r="A84"/>
  <c r="H84"/>
  <c r="A86"/>
  <c r="A109"/>
  <c r="A111"/>
  <c r="J84"/>
  <c r="Q84"/>
  <c r="J86"/>
  <c r="J109"/>
  <c r="J111"/>
  <c r="S84"/>
  <c r="Z84"/>
  <c r="S86"/>
  <c r="S109"/>
  <c r="S111"/>
  <c r="AB84"/>
  <c r="AI84"/>
  <c r="AB86"/>
  <c r="AB109"/>
  <c r="AB111"/>
  <c r="AK84"/>
  <c r="AR84"/>
  <c r="AK86"/>
  <c r="AK109"/>
  <c r="AK111"/>
  <c r="AT84"/>
  <c r="BA84"/>
  <c r="AT86"/>
  <c r="AY109"/>
  <c r="AY111"/>
  <c r="BC83"/>
  <c r="BJ83"/>
  <c r="BC85"/>
  <c r="BJ85"/>
  <c r="BH109"/>
  <c r="BH111"/>
  <c r="BL83"/>
  <c r="BS83"/>
  <c r="BL85"/>
  <c r="BS85"/>
  <c r="BQ109"/>
  <c r="BQ111"/>
  <c r="BU83"/>
  <c r="CB83"/>
  <c r="BU85"/>
  <c r="CB85"/>
  <c r="BZ109"/>
  <c r="BZ111"/>
  <c r="CD83"/>
  <c r="CK83"/>
  <c r="CD85"/>
  <c r="CK85"/>
  <c r="CI109"/>
  <c r="CI111"/>
  <c r="J27"/>
  <c r="Q3"/>
  <c r="O29"/>
  <c r="Q2"/>
  <c r="O27"/>
  <c r="A43"/>
  <c r="H43"/>
  <c r="A45"/>
  <c r="A68"/>
  <c r="A70"/>
  <c r="J43"/>
  <c r="Q43"/>
  <c r="J45"/>
  <c r="J68"/>
  <c r="J70"/>
  <c r="S43"/>
  <c r="Z43"/>
  <c r="S45"/>
  <c r="S68"/>
  <c r="S70"/>
  <c r="AB43"/>
  <c r="AI43"/>
  <c r="AB45"/>
  <c r="AB68"/>
  <c r="AB70"/>
  <c r="AK43"/>
  <c r="AR43"/>
  <c r="AK45"/>
  <c r="AK68"/>
  <c r="AK70"/>
  <c r="AT43"/>
  <c r="BA43"/>
  <c r="AT45"/>
  <c r="AT68"/>
  <c r="AT70"/>
  <c r="BC43"/>
  <c r="BJ43"/>
  <c r="BC45"/>
  <c r="BC68"/>
  <c r="BC70"/>
  <c r="BL43"/>
  <c r="BS43"/>
  <c r="BL45"/>
  <c r="BL68"/>
  <c r="BL70"/>
  <c r="BU43"/>
  <c r="CB43"/>
  <c r="BU45"/>
  <c r="BU68"/>
  <c r="BU70"/>
  <c r="CD43"/>
  <c r="CK43"/>
  <c r="CD45"/>
  <c r="CD68"/>
  <c r="CD70"/>
  <c r="A42"/>
  <c r="H42"/>
  <c r="A44"/>
  <c r="H44"/>
  <c r="F68"/>
  <c r="F70"/>
  <c r="J42"/>
  <c r="Q42"/>
  <c r="J44"/>
  <c r="Q44"/>
  <c r="O68"/>
  <c r="O70"/>
  <c r="S42"/>
  <c r="Z42"/>
  <c r="S44"/>
  <c r="Z44"/>
  <c r="X68"/>
  <c r="X70"/>
  <c r="AB42"/>
  <c r="AI42"/>
  <c r="AB44"/>
  <c r="AI44"/>
  <c r="AG68"/>
  <c r="AG70"/>
  <c r="AK42"/>
  <c r="AR42"/>
  <c r="AK44"/>
  <c r="AR44"/>
  <c r="AP68"/>
  <c r="AP70"/>
  <c r="AT42"/>
  <c r="BA42"/>
  <c r="AT44"/>
  <c r="BA44"/>
  <c r="AY68"/>
  <c r="AY70"/>
  <c r="BC42"/>
  <c r="BJ42"/>
  <c r="BC44"/>
  <c r="BJ44"/>
  <c r="BH68"/>
  <c r="BH70"/>
  <c r="BL42"/>
  <c r="BS42"/>
  <c r="BL44"/>
  <c r="BS44"/>
  <c r="BQ68"/>
  <c r="BQ70"/>
  <c r="BU42"/>
  <c r="CB42"/>
  <c r="BU44"/>
  <c r="CB44"/>
  <c r="BZ68"/>
  <c r="BZ70"/>
  <c r="CD42"/>
  <c r="CK42"/>
  <c r="CD44"/>
  <c r="CK44"/>
  <c r="CI68"/>
  <c r="CI70"/>
  <c r="AT2"/>
  <c r="BA2"/>
  <c r="AT4"/>
  <c r="AT27"/>
  <c r="AT29"/>
  <c r="BC2"/>
  <c r="BJ2"/>
  <c r="BC4"/>
  <c r="BC27"/>
  <c r="BC29"/>
  <c r="BL2"/>
  <c r="BS2"/>
  <c r="BL4"/>
  <c r="BL27"/>
  <c r="BL29"/>
  <c r="BU2"/>
  <c r="CB2"/>
  <c r="BU4"/>
  <c r="BU27"/>
  <c r="BU29"/>
  <c r="CD2"/>
  <c r="CK2"/>
  <c r="CD4"/>
  <c r="CD27"/>
  <c r="CD29"/>
  <c r="AT1"/>
  <c r="BA1"/>
  <c r="AT3"/>
  <c r="BA3"/>
  <c r="AY27"/>
  <c r="AY29"/>
  <c r="BC1"/>
  <c r="BJ1"/>
  <c r="BC3"/>
  <c r="BJ3"/>
  <c r="BH27"/>
  <c r="BH29"/>
  <c r="BL1"/>
  <c r="BS1"/>
  <c r="BL3"/>
  <c r="BS3"/>
  <c r="BQ27"/>
  <c r="BQ29"/>
  <c r="BU1"/>
  <c r="CB1"/>
  <c r="BU3"/>
  <c r="CB3"/>
  <c r="BZ27"/>
  <c r="BZ29"/>
  <c r="CD1"/>
  <c r="CK1"/>
  <c r="CD3"/>
  <c r="CK3"/>
  <c r="CI27"/>
  <c r="CI29"/>
  <c r="S1"/>
  <c r="Z1"/>
  <c r="S3"/>
  <c r="Z3"/>
  <c r="X27"/>
  <c r="X29"/>
  <c r="AB1"/>
  <c r="AI1"/>
  <c r="AB3"/>
  <c r="AI3"/>
  <c r="AG27"/>
  <c r="AG29"/>
  <c r="AK1"/>
  <c r="AK3"/>
  <c r="AK27"/>
  <c r="AK29"/>
  <c r="S2"/>
  <c r="Z2"/>
  <c r="S4"/>
  <c r="S27"/>
  <c r="S29"/>
  <c r="AB2"/>
  <c r="AI2"/>
  <c r="AB4"/>
  <c r="AB29"/>
  <c r="AK2"/>
  <c r="AK4"/>
  <c r="AI10" i="16" l="1"/>
  <c r="AG45"/>
  <c r="AU23"/>
  <c r="AG59" i="14" s="1"/>
  <c r="AI9" i="16"/>
  <c r="AI39"/>
  <c r="AI44"/>
  <c r="AY33"/>
  <c r="AH100" i="14" s="1"/>
  <c r="AY29" i="16"/>
  <c r="AZ29" s="1"/>
  <c r="CK59" i="14" s="1"/>
  <c r="AY25" i="16"/>
  <c r="AZ59" i="14" s="1"/>
  <c r="AY21" i="16"/>
  <c r="P59" i="14" s="1"/>
  <c r="AY17" i="16"/>
  <c r="BR18" i="14" s="1"/>
  <c r="AY13" i="16"/>
  <c r="AZ13" s="1"/>
  <c r="AI18" i="14" s="1"/>
  <c r="AY31" i="16"/>
  <c r="P100" i="14" s="1"/>
  <c r="AY27" i="16"/>
  <c r="BR59" i="14" s="1"/>
  <c r="AY23" i="16"/>
  <c r="AH59" i="14" s="1"/>
  <c r="AY19" i="16"/>
  <c r="AZ19" s="1"/>
  <c r="CK18" i="14" s="1"/>
  <c r="AY11" i="16"/>
  <c r="AZ11" s="1"/>
  <c r="Q18" i="14" s="1"/>
  <c r="AI15" i="16"/>
  <c r="AY37"/>
  <c r="AZ37" s="1"/>
  <c r="BS100" i="14" s="1"/>
  <c r="AY42" i="16"/>
  <c r="AH141" i="14" s="1"/>
  <c r="AY44" i="16"/>
  <c r="AZ44" s="1"/>
  <c r="AY15"/>
  <c r="AZ15" s="1"/>
  <c r="BA18" i="14" s="1"/>
  <c r="AY24" i="16"/>
  <c r="AY20"/>
  <c r="AY16"/>
  <c r="AY12"/>
  <c r="AY22"/>
  <c r="AY18"/>
  <c r="AY28"/>
  <c r="AY30"/>
  <c r="AY26"/>
  <c r="AH10"/>
  <c r="O141" i="14"/>
  <c r="X141"/>
  <c r="AY14" i="16"/>
  <c r="M141" i="14"/>
  <c r="V141"/>
  <c r="AZ42" i="16"/>
  <c r="AI141" i="14" s="1"/>
  <c r="AZ40" i="16"/>
  <c r="H141" i="14" s="1"/>
  <c r="G141"/>
  <c r="AZ38" i="16"/>
  <c r="CB100" i="14" s="1"/>
  <c r="CA100"/>
  <c r="AZ36" i="16"/>
  <c r="BJ100" i="14" s="1"/>
  <c r="BI100"/>
  <c r="AZ34" i="16"/>
  <c r="AR100" i="14" s="1"/>
  <c r="AQ100"/>
  <c r="AZ32" i="16"/>
  <c r="Z100" i="14" s="1"/>
  <c r="Y100"/>
  <c r="CJ59"/>
  <c r="AZ25" i="16"/>
  <c r="BA59" i="14" s="1"/>
  <c r="AZ21" i="16"/>
  <c r="Q59" i="14" s="1"/>
  <c r="AZ17" i="16"/>
  <c r="BS18" i="14" s="1"/>
  <c r="AH18"/>
  <c r="AZ43" i="16"/>
  <c r="AR141" i="14" s="1"/>
  <c r="AQ141"/>
  <c r="AZ41" i="16"/>
  <c r="Y141" i="14"/>
  <c r="P141"/>
  <c r="AZ39" i="16"/>
  <c r="CK100" i="14" s="1"/>
  <c r="CJ100"/>
  <c r="AZ35" i="16"/>
  <c r="BA100" i="14" s="1"/>
  <c r="AZ100"/>
  <c r="AZ33" i="16"/>
  <c r="AI100" i="14" s="1"/>
  <c r="AZ31" i="16"/>
  <c r="Q100" i="14" s="1"/>
  <c r="AZ27" i="16"/>
  <c r="BS59" i="14" s="1"/>
  <c r="AZ23" i="16"/>
  <c r="AI59" i="14" s="1"/>
  <c r="CJ18"/>
  <c r="P18"/>
  <c r="AH43" i="16"/>
  <c r="AV43" s="1"/>
  <c r="AO141" i="14" s="1"/>
  <c r="AH41" i="16"/>
  <c r="AV41" s="1"/>
  <c r="AH37"/>
  <c r="AV37" s="1"/>
  <c r="BP100" i="14" s="1"/>
  <c r="AH35" i="16"/>
  <c r="AV35" s="1"/>
  <c r="AX100" i="14" s="1"/>
  <c r="AH33" i="16"/>
  <c r="AV33" s="1"/>
  <c r="AF100" i="14" s="1"/>
  <c r="AH31" i="16"/>
  <c r="AV31" s="1"/>
  <c r="N100" i="14" s="1"/>
  <c r="AH29" i="16"/>
  <c r="AV29" s="1"/>
  <c r="CH59" i="14" s="1"/>
  <c r="AH27" i="16"/>
  <c r="AV27" s="1"/>
  <c r="BP59" i="14" s="1"/>
  <c r="AH25" i="16"/>
  <c r="AV25" s="1"/>
  <c r="AX59" i="14" s="1"/>
  <c r="AH23" i="16"/>
  <c r="AV23" s="1"/>
  <c r="AF59" i="14" s="1"/>
  <c r="AH21" i="16"/>
  <c r="AV21" s="1"/>
  <c r="N59" i="14" s="1"/>
  <c r="AH19" i="16"/>
  <c r="AV19" s="1"/>
  <c r="CH18" i="14" s="1"/>
  <c r="AH17" i="16"/>
  <c r="AV17" s="1"/>
  <c r="BP18" i="14" s="1"/>
  <c r="AH15" i="16"/>
  <c r="AV15" s="1"/>
  <c r="AX18" i="14" s="1"/>
  <c r="AH13" i="16"/>
  <c r="AV13" s="1"/>
  <c r="AF18" i="14" s="1"/>
  <c r="AH11" i="16"/>
  <c r="AV11" s="1"/>
  <c r="N18" i="14" s="1"/>
  <c r="AH42" i="16"/>
  <c r="AV42" s="1"/>
  <c r="AF141" i="14" s="1"/>
  <c r="AH40" i="16"/>
  <c r="AV40" s="1"/>
  <c r="E141" i="14" s="1"/>
  <c r="AH38" i="16"/>
  <c r="AV38" s="1"/>
  <c r="BY100" i="14" s="1"/>
  <c r="AH36" i="16"/>
  <c r="AV36" s="1"/>
  <c r="BG100" i="14" s="1"/>
  <c r="AH34" i="16"/>
  <c r="AV34" s="1"/>
  <c r="AO100" i="14" s="1"/>
  <c r="AH32" i="16"/>
  <c r="AV32" s="1"/>
  <c r="W100" i="14" s="1"/>
  <c r="AH30" i="16"/>
  <c r="AV30" s="1"/>
  <c r="E100" i="14" s="1"/>
  <c r="AH28" i="16"/>
  <c r="AV28" s="1"/>
  <c r="BY59" i="14" s="1"/>
  <c r="AH26" i="16"/>
  <c r="AV26" s="1"/>
  <c r="BG59" i="14" s="1"/>
  <c r="AH24" i="16"/>
  <c r="AV24" s="1"/>
  <c r="AO59" i="14" s="1"/>
  <c r="AH22" i="16"/>
  <c r="AV22" s="1"/>
  <c r="W59" i="14" s="1"/>
  <c r="AH20" i="16"/>
  <c r="AV20" s="1"/>
  <c r="E59" i="14" s="1"/>
  <c r="AH18" i="16"/>
  <c r="AV18" s="1"/>
  <c r="BY18" i="14" s="1"/>
  <c r="AH16" i="16"/>
  <c r="AV16" s="1"/>
  <c r="BG18" i="14" s="1"/>
  <c r="AH14" i="16"/>
  <c r="AV14" s="1"/>
  <c r="AO18" i="14" s="1"/>
  <c r="AH12" i="16"/>
  <c r="AV12" s="1"/>
  <c r="W18" i="14" s="1"/>
  <c r="AU10" i="16"/>
  <c r="AU9"/>
  <c r="AY9" s="1"/>
  <c r="AZ9" s="1"/>
  <c r="H8" i="15"/>
  <c r="J8" s="1"/>
  <c r="K8" s="1"/>
  <c r="AV9" i="16"/>
  <c r="BJ10" i="12"/>
  <c r="K25" i="14" s="1"/>
  <c r="BJ11" i="12"/>
  <c r="T25" i="14" s="1"/>
  <c r="BJ12" i="12"/>
  <c r="AC25" i="14" s="1"/>
  <c r="BJ13" i="12"/>
  <c r="AL25" i="14" s="1"/>
  <c r="BJ14" i="12"/>
  <c r="AU25" i="14" s="1"/>
  <c r="BJ15" i="12"/>
  <c r="BD25" i="14" s="1"/>
  <c r="BJ16" i="12"/>
  <c r="BM25" i="14" s="1"/>
  <c r="BJ17" i="12"/>
  <c r="BV25" i="14" s="1"/>
  <c r="BJ18" i="12"/>
  <c r="CE25" i="14" s="1"/>
  <c r="BJ19" i="12"/>
  <c r="B66" i="14" s="1"/>
  <c r="BJ20" i="12"/>
  <c r="K66" i="14" s="1"/>
  <c r="BJ21" i="12"/>
  <c r="T66" i="14" s="1"/>
  <c r="BJ22" i="12"/>
  <c r="AC66" i="14" s="1"/>
  <c r="BJ23" i="12"/>
  <c r="AL66" i="14" s="1"/>
  <c r="BJ24" i="12"/>
  <c r="AU66" i="14" s="1"/>
  <c r="BJ25" i="12"/>
  <c r="BD66" i="14" s="1"/>
  <c r="BJ26" i="12"/>
  <c r="BM66" i="14" s="1"/>
  <c r="BJ27" i="12"/>
  <c r="BV66" i="14" s="1"/>
  <c r="BJ28" i="12"/>
  <c r="CE66" i="14" s="1"/>
  <c r="BJ29" i="12"/>
  <c r="B107" i="14" s="1"/>
  <c r="BJ30" i="12"/>
  <c r="K107" i="14" s="1"/>
  <c r="BJ31" i="12"/>
  <c r="T107" i="14" s="1"/>
  <c r="BJ32" i="12"/>
  <c r="AC107" i="14" s="1"/>
  <c r="BJ33" i="12"/>
  <c r="AL107" i="14" s="1"/>
  <c r="BJ34" i="12"/>
  <c r="AU107" i="14" s="1"/>
  <c r="BJ35" i="12"/>
  <c r="BD107" i="14" s="1"/>
  <c r="BJ36" i="12"/>
  <c r="BM107" i="14" s="1"/>
  <c r="BJ37" i="12"/>
  <c r="BV107" i="14" s="1"/>
  <c r="BJ38" i="12"/>
  <c r="CE107" i="14" s="1"/>
  <c r="BJ39" i="12"/>
  <c r="B148" i="14" s="1"/>
  <c r="BJ40" i="12"/>
  <c r="K148" i="14" s="1"/>
  <c r="BJ41" i="12"/>
  <c r="T148" i="14" s="1"/>
  <c r="BJ42" i="12"/>
  <c r="AC148" i="14" s="1"/>
  <c r="BJ43" i="12"/>
  <c r="AL148" i="14" s="1"/>
  <c r="BJ9" i="12"/>
  <c r="BL43"/>
  <c r="BK43"/>
  <c r="AM148" i="14" s="1"/>
  <c r="BL42" i="12"/>
  <c r="BK42"/>
  <c r="AD148" i="14" s="1"/>
  <c r="BL41" i="12"/>
  <c r="BK41"/>
  <c r="U148" i="14" s="1"/>
  <c r="BL40" i="12"/>
  <c r="BK40"/>
  <c r="L148" i="14" s="1"/>
  <c r="BL39" i="12"/>
  <c r="BK39"/>
  <c r="C148" i="14" s="1"/>
  <c r="BL38" i="12"/>
  <c r="BK38"/>
  <c r="CF107" i="14" s="1"/>
  <c r="BL37" i="12"/>
  <c r="BK37"/>
  <c r="BW107" i="14" s="1"/>
  <c r="BL36" i="12"/>
  <c r="BK36"/>
  <c r="BN107" i="14" s="1"/>
  <c r="BL35" i="12"/>
  <c r="BK35"/>
  <c r="BE107" i="14" s="1"/>
  <c r="BL34" i="12"/>
  <c r="BK34"/>
  <c r="AV107" i="14" s="1"/>
  <c r="BL33" i="12"/>
  <c r="BK33"/>
  <c r="AM107" i="14" s="1"/>
  <c r="BL32" i="12"/>
  <c r="BK32"/>
  <c r="AD107" i="14" s="1"/>
  <c r="BL31" i="12"/>
  <c r="BK31"/>
  <c r="U107" i="14" s="1"/>
  <c r="BL30" i="12"/>
  <c r="BK30"/>
  <c r="L107" i="14" s="1"/>
  <c r="BL29" i="12"/>
  <c r="BK29"/>
  <c r="C107" i="14" s="1"/>
  <c r="BL28" i="12"/>
  <c r="BK28"/>
  <c r="CF66" i="14" s="1"/>
  <c r="BL27" i="12"/>
  <c r="BK27"/>
  <c r="BW66" i="14" s="1"/>
  <c r="BL26" i="12"/>
  <c r="BK26"/>
  <c r="BN66" i="14" s="1"/>
  <c r="BL25" i="12"/>
  <c r="BK25"/>
  <c r="BE66" i="14" s="1"/>
  <c r="BL24" i="12"/>
  <c r="BK24"/>
  <c r="AV66" i="14" s="1"/>
  <c r="BL23" i="12"/>
  <c r="BQ23" s="1"/>
  <c r="AQ66" i="14" s="1"/>
  <c r="BK23" i="12"/>
  <c r="AM66" i="14" s="1"/>
  <c r="BL22" i="12"/>
  <c r="BK22"/>
  <c r="AD66" i="14" s="1"/>
  <c r="BL21" i="12"/>
  <c r="BQ21" s="1"/>
  <c r="Y66" i="14" s="1"/>
  <c r="BK21" i="12"/>
  <c r="U66" i="14" s="1"/>
  <c r="BL20" i="12"/>
  <c r="BK20"/>
  <c r="L66" i="14" s="1"/>
  <c r="BL19" i="12"/>
  <c r="BQ19" s="1"/>
  <c r="G66" i="14" s="1"/>
  <c r="BK19" i="12"/>
  <c r="C66" i="14" s="1"/>
  <c r="BL18" i="12"/>
  <c r="BK18"/>
  <c r="CF25" i="14" s="1"/>
  <c r="BL17" i="12"/>
  <c r="BQ17" s="1"/>
  <c r="CA25" i="14" s="1"/>
  <c r="BK17" i="12"/>
  <c r="BW25" i="14" s="1"/>
  <c r="BL16" i="12"/>
  <c r="BK16"/>
  <c r="BN25" i="14" s="1"/>
  <c r="BL15" i="12"/>
  <c r="BQ15" s="1"/>
  <c r="BI25" i="14" s="1"/>
  <c r="BK15" i="12"/>
  <c r="BE25" i="14" s="1"/>
  <c r="BL14" i="12"/>
  <c r="BK14"/>
  <c r="AV25" i="14" s="1"/>
  <c r="BL13" i="12"/>
  <c r="BQ13" s="1"/>
  <c r="AQ25" i="14" s="1"/>
  <c r="BK13" i="12"/>
  <c r="AM25" i="14" s="1"/>
  <c r="BL12" i="12"/>
  <c r="BK12"/>
  <c r="AD25" i="14" s="1"/>
  <c r="BL11" i="12"/>
  <c r="BQ11" s="1"/>
  <c r="Y25" i="14" s="1"/>
  <c r="BK11" i="12"/>
  <c r="U25" i="14" s="1"/>
  <c r="BL10" i="12"/>
  <c r="BK10"/>
  <c r="L25" i="14" s="1"/>
  <c r="BL9" i="12"/>
  <c r="BK9"/>
  <c r="C25" i="14" s="1"/>
  <c r="BO43" i="12"/>
  <c r="BP43" s="1"/>
  <c r="BO42"/>
  <c r="BP42" s="1"/>
  <c r="BO41"/>
  <c r="BP41" s="1"/>
  <c r="BO40"/>
  <c r="BP40" s="1"/>
  <c r="BO39"/>
  <c r="BP39" s="1"/>
  <c r="BO38"/>
  <c r="BP38" s="1"/>
  <c r="BO37"/>
  <c r="BP37" s="1"/>
  <c r="BO36"/>
  <c r="BP36" s="1"/>
  <c r="BO35"/>
  <c r="BP35" s="1"/>
  <c r="BO34"/>
  <c r="BP34" s="1"/>
  <c r="BO33"/>
  <c r="BP33" s="1"/>
  <c r="BO32"/>
  <c r="BP32" s="1"/>
  <c r="BO31"/>
  <c r="BP31" s="1"/>
  <c r="BO30"/>
  <c r="BP30" s="1"/>
  <c r="BO29"/>
  <c r="BP29" s="1"/>
  <c r="BO28"/>
  <c r="BP28" s="1"/>
  <c r="BO27"/>
  <c r="BP27" s="1"/>
  <c r="BO26"/>
  <c r="BP26" s="1"/>
  <c r="BO25"/>
  <c r="BP25" s="1"/>
  <c r="BO24"/>
  <c r="BP24" s="1"/>
  <c r="BO23"/>
  <c r="BP23" s="1"/>
  <c r="BO22"/>
  <c r="BP22" s="1"/>
  <c r="BO21"/>
  <c r="BP21" s="1"/>
  <c r="BO20"/>
  <c r="BP20" s="1"/>
  <c r="BO19"/>
  <c r="BP19" s="1"/>
  <c r="BO18"/>
  <c r="BP18" s="1"/>
  <c r="BO17"/>
  <c r="BP17" s="1"/>
  <c r="BO16"/>
  <c r="BP16" s="1"/>
  <c r="BO15"/>
  <c r="BP15" s="1"/>
  <c r="BO14"/>
  <c r="BP14" s="1"/>
  <c r="BO13"/>
  <c r="BP13" s="1"/>
  <c r="BO12"/>
  <c r="BP12" s="1"/>
  <c r="BO11"/>
  <c r="BP11" s="1"/>
  <c r="BO4"/>
  <c r="BO3"/>
  <c r="BO2"/>
  <c r="BO1"/>
  <c r="AU5"/>
  <c r="BI4"/>
  <c r="BI3"/>
  <c r="BI2"/>
  <c r="BI1"/>
  <c r="BQ9"/>
  <c r="G25" i="14" s="1"/>
  <c r="BQ12" i="12"/>
  <c r="AH25" i="14" s="1"/>
  <c r="BQ14" i="12"/>
  <c r="AZ25" i="14" s="1"/>
  <c r="BQ16" i="12"/>
  <c r="BR25" i="14" s="1"/>
  <c r="BQ18" i="12"/>
  <c r="CJ25" i="14" s="1"/>
  <c r="BQ20" i="12"/>
  <c r="P66" i="14" s="1"/>
  <c r="BQ22" i="12"/>
  <c r="AH66" i="14" s="1"/>
  <c r="BQ24" i="12"/>
  <c r="AZ66" i="14" s="1"/>
  <c r="BQ25" i="12"/>
  <c r="BI66" i="14" s="1"/>
  <c r="BQ26" i="12"/>
  <c r="BR66" i="14" s="1"/>
  <c r="BQ27" i="12"/>
  <c r="CA66" i="14" s="1"/>
  <c r="BQ28" i="12"/>
  <c r="CJ66" i="14" s="1"/>
  <c r="BQ29" i="12"/>
  <c r="G107" i="14" s="1"/>
  <c r="BQ30" i="12"/>
  <c r="P107" i="14" s="1"/>
  <c r="BQ31" i="12"/>
  <c r="Y107" i="14" s="1"/>
  <c r="BQ32" i="12"/>
  <c r="AH107" i="14" s="1"/>
  <c r="BQ33" i="12"/>
  <c r="AQ107" i="14" s="1"/>
  <c r="BQ34" i="12"/>
  <c r="AZ107" i="14" s="1"/>
  <c r="BQ35" i="12"/>
  <c r="BI107" i="14" s="1"/>
  <c r="BQ36" i="12"/>
  <c r="BR107" i="14" s="1"/>
  <c r="BQ37" i="12"/>
  <c r="CA107" i="14" s="1"/>
  <c r="BQ38" i="12"/>
  <c r="CJ107" i="14" s="1"/>
  <c r="BQ39" i="12"/>
  <c r="G148" i="14" s="1"/>
  <c r="BQ40" i="12"/>
  <c r="P148" i="14" s="1"/>
  <c r="BQ41" i="12"/>
  <c r="Y148" i="14" s="1"/>
  <c r="BQ42" i="12"/>
  <c r="AH148" i="14" s="1"/>
  <c r="BQ43" i="12"/>
  <c r="AQ148" i="14" s="1"/>
  <c r="BK8" i="12"/>
  <c r="BL8"/>
  <c r="BJ8"/>
  <c r="AP10" i="13"/>
  <c r="AQ10"/>
  <c r="AR10"/>
  <c r="AS10"/>
  <c r="AP11"/>
  <c r="AQ11"/>
  <c r="AR11"/>
  <c r="AS11"/>
  <c r="AP12"/>
  <c r="AQ12"/>
  <c r="AR12"/>
  <c r="AS12"/>
  <c r="AP13"/>
  <c r="AQ13"/>
  <c r="AR13"/>
  <c r="AS13"/>
  <c r="AP14"/>
  <c r="AQ14"/>
  <c r="AR14"/>
  <c r="AS14"/>
  <c r="AP15"/>
  <c r="AQ15"/>
  <c r="AR15"/>
  <c r="AS15"/>
  <c r="AP16"/>
  <c r="AQ16"/>
  <c r="AR16"/>
  <c r="AS16"/>
  <c r="AP17"/>
  <c r="AQ17"/>
  <c r="AR17"/>
  <c r="AS17"/>
  <c r="AP18"/>
  <c r="AQ18"/>
  <c r="AR18"/>
  <c r="AS18"/>
  <c r="AP19"/>
  <c r="AQ19"/>
  <c r="AR19"/>
  <c r="AS19"/>
  <c r="AP20"/>
  <c r="AQ20"/>
  <c r="AR20"/>
  <c r="AS20"/>
  <c r="AP21"/>
  <c r="AQ21"/>
  <c r="AR21"/>
  <c r="AS21"/>
  <c r="AP22"/>
  <c r="AQ22"/>
  <c r="AR22"/>
  <c r="AS22"/>
  <c r="AP23"/>
  <c r="AQ23"/>
  <c r="AR23"/>
  <c r="AS23"/>
  <c r="AP24"/>
  <c r="AQ24"/>
  <c r="AR24"/>
  <c r="AS24"/>
  <c r="AP25"/>
  <c r="AQ25"/>
  <c r="AR25"/>
  <c r="AS25"/>
  <c r="AP26"/>
  <c r="AQ26"/>
  <c r="AR26"/>
  <c r="AS26"/>
  <c r="AP27"/>
  <c r="AQ27"/>
  <c r="AR27"/>
  <c r="AS27"/>
  <c r="AP28"/>
  <c r="AQ28"/>
  <c r="AR28"/>
  <c r="AS28"/>
  <c r="AP29"/>
  <c r="AQ29"/>
  <c r="AR29"/>
  <c r="AS29"/>
  <c r="AP30"/>
  <c r="AQ30"/>
  <c r="AR30"/>
  <c r="AS30"/>
  <c r="AP31"/>
  <c r="AQ31"/>
  <c r="AR31"/>
  <c r="AS31"/>
  <c r="AP32"/>
  <c r="AQ32"/>
  <c r="AR32"/>
  <c r="AS32"/>
  <c r="AP33"/>
  <c r="AQ33"/>
  <c r="AR33"/>
  <c r="AS33"/>
  <c r="AP34"/>
  <c r="AQ34"/>
  <c r="AR34"/>
  <c r="AS34"/>
  <c r="AP35"/>
  <c r="AQ35"/>
  <c r="AR35"/>
  <c r="AS35"/>
  <c r="AP36"/>
  <c r="AQ36"/>
  <c r="AR36"/>
  <c r="AS36"/>
  <c r="AP37"/>
  <c r="AQ37"/>
  <c r="AR37"/>
  <c r="AS37"/>
  <c r="AP38"/>
  <c r="AQ38"/>
  <c r="AR38"/>
  <c r="AS38"/>
  <c r="AP39"/>
  <c r="AQ39"/>
  <c r="AR39"/>
  <c r="AS39"/>
  <c r="AP40"/>
  <c r="AQ40"/>
  <c r="AR40"/>
  <c r="AS40"/>
  <c r="AP41"/>
  <c r="AQ41"/>
  <c r="AR41"/>
  <c r="AS41"/>
  <c r="AP42"/>
  <c r="AQ42"/>
  <c r="AR42"/>
  <c r="AS42"/>
  <c r="AP43"/>
  <c r="AQ43"/>
  <c r="AR43"/>
  <c r="AS43"/>
  <c r="AP44"/>
  <c r="AQ44"/>
  <c r="AR44"/>
  <c r="AS44"/>
  <c r="AH44" i="16" l="1"/>
  <c r="AV44" s="1"/>
  <c r="AZ18" i="14"/>
  <c r="AH39" i="16"/>
  <c r="AV39" s="1"/>
  <c r="CH100" i="14" s="1"/>
  <c r="BR100"/>
  <c r="G12" i="11"/>
  <c r="AF25" i="14"/>
  <c r="G14" i="11"/>
  <c r="AX25" i="14"/>
  <c r="G16" i="11"/>
  <c r="BP25" i="14"/>
  <c r="G18" i="11"/>
  <c r="CH25" i="14"/>
  <c r="G20" i="11"/>
  <c r="N66" i="14"/>
  <c r="G22" i="11"/>
  <c r="AF66" i="14"/>
  <c r="G24" i="11"/>
  <c r="AX66" i="14"/>
  <c r="G26" i="11"/>
  <c r="BP66" i="14"/>
  <c r="G28" i="11"/>
  <c r="CH66" i="14"/>
  <c r="G30" i="11"/>
  <c r="N107" i="14"/>
  <c r="G32" i="11"/>
  <c r="AF107" i="14"/>
  <c r="G34" i="11"/>
  <c r="AX107" i="14"/>
  <c r="G36" i="11"/>
  <c r="BP107" i="14"/>
  <c r="G38" i="11"/>
  <c r="CH107" i="14"/>
  <c r="G40" i="11"/>
  <c r="N148" i="14"/>
  <c r="G42" i="11"/>
  <c r="AF148" i="14"/>
  <c r="G11" i="11"/>
  <c r="W25" i="14"/>
  <c r="G13" i="11"/>
  <c r="AO25" i="14"/>
  <c r="G15" i="11"/>
  <c r="BG25" i="14"/>
  <c r="G17" i="11"/>
  <c r="BY25" i="14"/>
  <c r="G19" i="11"/>
  <c r="E66" i="14"/>
  <c r="G21" i="11"/>
  <c r="W66" i="14"/>
  <c r="G23" i="11"/>
  <c r="AO66" i="14"/>
  <c r="G25" i="11"/>
  <c r="BG66" i="14"/>
  <c r="G27" i="11"/>
  <c r="BY66" i="14"/>
  <c r="G29" i="11"/>
  <c r="E107" i="14"/>
  <c r="G31" i="11"/>
  <c r="W107" i="14"/>
  <c r="G33" i="11"/>
  <c r="AO107" i="14"/>
  <c r="G35" i="11"/>
  <c r="BG107" i="14"/>
  <c r="G37" i="11"/>
  <c r="BY107" i="14"/>
  <c r="G39" i="11"/>
  <c r="E148" i="14"/>
  <c r="G41" i="11"/>
  <c r="W148" i="14"/>
  <c r="G43" i="11"/>
  <c r="AO148" i="14"/>
  <c r="BM11" i="12"/>
  <c r="V25" i="14"/>
  <c r="BS12" i="12"/>
  <c r="O15" i="1" s="1"/>
  <c r="R15" s="1"/>
  <c r="AE25" i="14"/>
  <c r="BM13" i="12"/>
  <c r="AN25" i="14"/>
  <c r="BS14" i="12"/>
  <c r="O17" i="1" s="1"/>
  <c r="R17" s="1"/>
  <c r="AW25" i="14"/>
  <c r="BM15" i="12"/>
  <c r="BF25" i="14"/>
  <c r="BS16" i="12"/>
  <c r="O19" i="1" s="1"/>
  <c r="R19" s="1"/>
  <c r="BO25" i="14"/>
  <c r="BS17" i="12"/>
  <c r="O20" i="1" s="1"/>
  <c r="R20" s="1"/>
  <c r="BX25" i="14"/>
  <c r="BS18" i="12"/>
  <c r="O21" i="1" s="1"/>
  <c r="R21" s="1"/>
  <c r="CG25" i="14"/>
  <c r="BS19" i="12"/>
  <c r="O22" i="1" s="1"/>
  <c r="R22" s="1"/>
  <c r="D66" i="14"/>
  <c r="BS20" i="12"/>
  <c r="O23" i="1" s="1"/>
  <c r="R23" s="1"/>
  <c r="M66" i="14"/>
  <c r="BS21" i="12"/>
  <c r="O24" i="1" s="1"/>
  <c r="R24" s="1"/>
  <c r="V66" i="14"/>
  <c r="BS22" i="12"/>
  <c r="O25" i="1" s="1"/>
  <c r="R25" s="1"/>
  <c r="AE66" i="14"/>
  <c r="BS23" i="12"/>
  <c r="O26" i="1" s="1"/>
  <c r="R26" s="1"/>
  <c r="AN66" i="14"/>
  <c r="BS24" i="12"/>
  <c r="O27" i="1" s="1"/>
  <c r="R27" s="1"/>
  <c r="AW66" i="14"/>
  <c r="BS25" i="12"/>
  <c r="O28" i="1" s="1"/>
  <c r="R28" s="1"/>
  <c r="BF66" i="14"/>
  <c r="BS26" i="12"/>
  <c r="O29" i="1" s="1"/>
  <c r="R29" s="1"/>
  <c r="BO66" i="14"/>
  <c r="BS27" i="12"/>
  <c r="O30" i="1" s="1"/>
  <c r="R30" s="1"/>
  <c r="BX66" i="14"/>
  <c r="BS28" i="12"/>
  <c r="O31" i="1" s="1"/>
  <c r="R31" s="1"/>
  <c r="CG66" i="14"/>
  <c r="BS29" i="12"/>
  <c r="O32" i="1" s="1"/>
  <c r="R32" s="1"/>
  <c r="D107" i="14"/>
  <c r="BS30" i="12"/>
  <c r="O33" i="1" s="1"/>
  <c r="R33" s="1"/>
  <c r="M107" i="14"/>
  <c r="BS31" i="12"/>
  <c r="O34" i="1" s="1"/>
  <c r="R34" s="1"/>
  <c r="V107" i="14"/>
  <c r="BS32" i="12"/>
  <c r="O35" i="1" s="1"/>
  <c r="R35" s="1"/>
  <c r="AE107" i="14"/>
  <c r="BS33" i="12"/>
  <c r="O36" i="1" s="1"/>
  <c r="R36" s="1"/>
  <c r="AN107" i="14"/>
  <c r="BS34" i="12"/>
  <c r="O37" i="1" s="1"/>
  <c r="R37" s="1"/>
  <c r="AW107" i="14"/>
  <c r="BS35" i="12"/>
  <c r="O38" i="1" s="1"/>
  <c r="R38" s="1"/>
  <c r="BF107" i="14"/>
  <c r="BS36" i="12"/>
  <c r="O39" i="1" s="1"/>
  <c r="R39" s="1"/>
  <c r="BO107" i="14"/>
  <c r="BS37" i="12"/>
  <c r="O40" i="1" s="1"/>
  <c r="R40" s="1"/>
  <c r="BX107" i="14"/>
  <c r="BS38" i="12"/>
  <c r="O41" i="1" s="1"/>
  <c r="R41" s="1"/>
  <c r="CG107" i="14"/>
  <c r="BS39" i="12"/>
  <c r="O42" i="1" s="1"/>
  <c r="R42" s="1"/>
  <c r="D148" i="14"/>
  <c r="BS40" i="12"/>
  <c r="O43" i="1" s="1"/>
  <c r="R43" s="1"/>
  <c r="M148" i="14"/>
  <c r="BS41" i="12"/>
  <c r="O44" i="1" s="1"/>
  <c r="R44" s="1"/>
  <c r="V148" i="14"/>
  <c r="BS42" i="12"/>
  <c r="O45" i="1" s="1"/>
  <c r="R45" s="1"/>
  <c r="AE148" i="14"/>
  <c r="BS43" i="12"/>
  <c r="O46" i="1" s="1"/>
  <c r="R46" s="1"/>
  <c r="AN148" i="14"/>
  <c r="AZ22" i="16"/>
  <c r="Z59" i="14" s="1"/>
  <c r="Y59"/>
  <c r="AZ16" i="16"/>
  <c r="BJ18" i="14" s="1"/>
  <c r="BI18"/>
  <c r="AZ24" i="16"/>
  <c r="AR59" i="14" s="1"/>
  <c r="AQ59"/>
  <c r="AZ18" i="16"/>
  <c r="CB18" i="14" s="1"/>
  <c r="CA18"/>
  <c r="AZ12" i="16"/>
  <c r="Z18" i="14" s="1"/>
  <c r="Y18"/>
  <c r="AZ20" i="16"/>
  <c r="H59" i="14" s="1"/>
  <c r="G59"/>
  <c r="AZ26" i="16"/>
  <c r="BJ59" i="14" s="1"/>
  <c r="BI59"/>
  <c r="AZ28" i="16"/>
  <c r="CB59" i="14" s="1"/>
  <c r="CA59"/>
  <c r="AZ30" i="16"/>
  <c r="H100" i="14" s="1"/>
  <c r="G100"/>
  <c r="AX28" i="16"/>
  <c r="AX12"/>
  <c r="AX11"/>
  <c r="AX13"/>
  <c r="AX15"/>
  <c r="AX17"/>
  <c r="AX19"/>
  <c r="AX21"/>
  <c r="AX23"/>
  <c r="AX25"/>
  <c r="AX27"/>
  <c r="AX29"/>
  <c r="AX31"/>
  <c r="AX33"/>
  <c r="AX35"/>
  <c r="AX41"/>
  <c r="AX43"/>
  <c r="AX20"/>
  <c r="AX36"/>
  <c r="W141" i="14"/>
  <c r="N141"/>
  <c r="AZ14" i="16"/>
  <c r="AR18" i="14" s="1"/>
  <c r="AQ18"/>
  <c r="AX16" i="16"/>
  <c r="AX24"/>
  <c r="AX32"/>
  <c r="AX40"/>
  <c r="BM9" i="12"/>
  <c r="D25" i="14"/>
  <c r="BO9" i="12"/>
  <c r="BP9" s="1"/>
  <c r="BS9" s="1"/>
  <c r="O12" i="1" s="1"/>
  <c r="B25" i="14"/>
  <c r="AX37" i="16"/>
  <c r="Q141" i="14"/>
  <c r="Z141"/>
  <c r="AY10" i="16"/>
  <c r="F18" i="14"/>
  <c r="AX44" i="16"/>
  <c r="AX14"/>
  <c r="AX18"/>
  <c r="AX22"/>
  <c r="AX26"/>
  <c r="AX30"/>
  <c r="AX34"/>
  <c r="AX38"/>
  <c r="AX42"/>
  <c r="AV10"/>
  <c r="E18" i="14" s="1"/>
  <c r="AX9" i="16"/>
  <c r="AW44" i="13"/>
  <c r="AW43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9"/>
  <c r="AW18"/>
  <c r="AW17"/>
  <c r="AW16"/>
  <c r="AW15"/>
  <c r="AW14"/>
  <c r="AW13"/>
  <c r="AW12"/>
  <c r="AW11"/>
  <c r="AW10"/>
  <c r="BQ10" i="12"/>
  <c r="P25" i="14" s="1"/>
  <c r="M25"/>
  <c r="AT44" i="13"/>
  <c r="AT43"/>
  <c r="AT42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T10"/>
  <c r="BO58" i="14"/>
  <c r="CG17"/>
  <c r="AW99"/>
  <c r="AE140"/>
  <c r="CG99"/>
  <c r="M99"/>
  <c r="AE58"/>
  <c r="AW17"/>
  <c r="M140"/>
  <c r="BO99"/>
  <c r="AE99"/>
  <c r="CG58"/>
  <c r="AW58"/>
  <c r="M58"/>
  <c r="BO17"/>
  <c r="AE17"/>
  <c r="M17"/>
  <c r="BM14" i="12"/>
  <c r="BM12"/>
  <c r="BM43"/>
  <c r="BM41"/>
  <c r="BM39"/>
  <c r="BM37"/>
  <c r="BM35"/>
  <c r="BM33"/>
  <c r="BM31"/>
  <c r="BM29"/>
  <c r="BM27"/>
  <c r="BM25"/>
  <c r="BM23"/>
  <c r="BM21"/>
  <c r="BM19"/>
  <c r="BM17"/>
  <c r="BS15"/>
  <c r="O18" i="1" s="1"/>
  <c r="R18" s="1"/>
  <c r="BS13" i="12"/>
  <c r="O16" i="1" s="1"/>
  <c r="R16" s="1"/>
  <c r="BS11" i="12"/>
  <c r="O14" i="1" s="1"/>
  <c r="R14" s="1"/>
  <c r="AN140" i="14"/>
  <c r="V140"/>
  <c r="D140"/>
  <c r="BX99"/>
  <c r="BF99"/>
  <c r="AN99"/>
  <c r="V99"/>
  <c r="D99"/>
  <c r="BX58"/>
  <c r="BF58"/>
  <c r="AN58"/>
  <c r="V58"/>
  <c r="D58"/>
  <c r="BX17"/>
  <c r="BF17"/>
  <c r="AN17"/>
  <c r="V17"/>
  <c r="BM42" i="12"/>
  <c r="BM40"/>
  <c r="BM38"/>
  <c r="BM36"/>
  <c r="BM34"/>
  <c r="BM32"/>
  <c r="BM30"/>
  <c r="BM28"/>
  <c r="BM26"/>
  <c r="BM24"/>
  <c r="BM22"/>
  <c r="BM20"/>
  <c r="BM18"/>
  <c r="BM16"/>
  <c r="BM10"/>
  <c r="BO10" s="1"/>
  <c r="AH45" i="16" l="1"/>
  <c r="AX39"/>
  <c r="G9" i="11"/>
  <c r="E25" i="14"/>
  <c r="AZ10" i="16"/>
  <c r="H18" i="14" s="1"/>
  <c r="G18"/>
  <c r="AX10" i="16"/>
  <c r="AN9" i="13"/>
  <c r="AM9"/>
  <c r="AL9"/>
  <c r="AK9"/>
  <c r="S8" i="5"/>
  <c r="Q5" s="1"/>
  <c r="AO9" i="13" l="1"/>
  <c r="S43" i="6" l="1"/>
  <c r="AN139" i="14" s="1"/>
  <c r="S42" i="6"/>
  <c r="AE139" i="14" s="1"/>
  <c r="S41" i="6"/>
  <c r="V139" i="14" s="1"/>
  <c r="S40" i="6"/>
  <c r="M139" i="14" s="1"/>
  <c r="S39" i="6"/>
  <c r="D139" i="14" s="1"/>
  <c r="S38" i="6"/>
  <c r="CG98" i="14" s="1"/>
  <c r="S37" i="6"/>
  <c r="BX98" i="14" s="1"/>
  <c r="S36" i="6"/>
  <c r="BO98" i="14" s="1"/>
  <c r="S35" i="6"/>
  <c r="BF98" i="14" s="1"/>
  <c r="S34" i="6"/>
  <c r="AW98" i="14" s="1"/>
  <c r="S33" i="6"/>
  <c r="AN98" i="14" s="1"/>
  <c r="S32" i="6"/>
  <c r="AE98" i="14" s="1"/>
  <c r="S31" i="6"/>
  <c r="V98" i="14" s="1"/>
  <c r="S30" i="6"/>
  <c r="M98" i="14" s="1"/>
  <c r="S29" i="6"/>
  <c r="D98" i="14" s="1"/>
  <c r="S28" i="6"/>
  <c r="CG57" i="14" s="1"/>
  <c r="S27" i="6"/>
  <c r="BX57" i="14" s="1"/>
  <c r="S26" i="6"/>
  <c r="BO57" i="14" s="1"/>
  <c r="S25" i="6"/>
  <c r="BF57" i="14" s="1"/>
  <c r="S24" i="6"/>
  <c r="AW57" i="14" s="1"/>
  <c r="S23" i="6"/>
  <c r="AN57" i="14" s="1"/>
  <c r="S22" i="6"/>
  <c r="AE57" i="14" s="1"/>
  <c r="S21" i="6"/>
  <c r="V57" i="14" s="1"/>
  <c r="S20" i="6"/>
  <c r="M57" i="14" s="1"/>
  <c r="S19" i="6"/>
  <c r="D57" i="14" s="1"/>
  <c r="S18" i="6"/>
  <c r="CG16" i="14" s="1"/>
  <c r="S17" i="6"/>
  <c r="BX16" i="14" s="1"/>
  <c r="S16" i="6"/>
  <c r="BO16" i="14" s="1"/>
  <c r="S15" i="6"/>
  <c r="BF16" i="14" s="1"/>
  <c r="S14" i="6"/>
  <c r="AW16" i="14" s="1"/>
  <c r="S13" i="6"/>
  <c r="AN16" i="14" s="1"/>
  <c r="S12" i="6"/>
  <c r="AE16" i="14" s="1"/>
  <c r="S11" i="6"/>
  <c r="V16" i="14" s="1"/>
  <c r="S10" i="6"/>
  <c r="M16" i="14" s="1"/>
  <c r="S9" i="6"/>
  <c r="D16" i="14" s="1"/>
  <c r="S8" i="6"/>
  <c r="Q5" s="1"/>
  <c r="S43" i="5"/>
  <c r="AN138" i="14" s="1"/>
  <c r="S42" i="5"/>
  <c r="AE138" i="14" s="1"/>
  <c r="S41" i="5"/>
  <c r="V138" i="14" s="1"/>
  <c r="S40" i="5"/>
  <c r="M138" i="14" s="1"/>
  <c r="S39" i="5"/>
  <c r="D138" i="14" s="1"/>
  <c r="S38" i="5"/>
  <c r="CG97" i="14" s="1"/>
  <c r="S37" i="5"/>
  <c r="BX97" i="14" s="1"/>
  <c r="S36" i="5"/>
  <c r="BO97" i="14" s="1"/>
  <c r="S35" i="5"/>
  <c r="BF97" i="14" s="1"/>
  <c r="S34" i="5"/>
  <c r="AW97" i="14" s="1"/>
  <c r="S33" i="5"/>
  <c r="AN97" i="14" s="1"/>
  <c r="S32" i="5"/>
  <c r="AE97" i="14" s="1"/>
  <c r="S31" i="5"/>
  <c r="V97" i="14" s="1"/>
  <c r="S30" i="5"/>
  <c r="M97" i="14" s="1"/>
  <c r="S29" i="5"/>
  <c r="D97" i="14" s="1"/>
  <c r="S28" i="5"/>
  <c r="CG56" i="14" s="1"/>
  <c r="S27" i="5"/>
  <c r="BX56" i="14" s="1"/>
  <c r="S26" i="5"/>
  <c r="BO56" i="14" s="1"/>
  <c r="S25" i="5"/>
  <c r="BF56" i="14" s="1"/>
  <c r="S24" i="5"/>
  <c r="AW56" i="14" s="1"/>
  <c r="S23" i="5"/>
  <c r="AN56" i="14" s="1"/>
  <c r="S22" i="5"/>
  <c r="AE56" i="14" s="1"/>
  <c r="S21" i="5"/>
  <c r="V56" i="14" s="1"/>
  <c r="S20" i="5"/>
  <c r="M56" i="14" s="1"/>
  <c r="S19" i="5"/>
  <c r="D56" i="14" s="1"/>
  <c r="S18" i="5"/>
  <c r="CG15" i="14" s="1"/>
  <c r="S17" i="5"/>
  <c r="BX15" i="14" s="1"/>
  <c r="S16" i="5"/>
  <c r="BO15" i="14" s="1"/>
  <c r="S15" i="5"/>
  <c r="BF15" i="14" s="1"/>
  <c r="S14" i="5"/>
  <c r="AW15" i="14" s="1"/>
  <c r="S13" i="5"/>
  <c r="AN15" i="14" s="1"/>
  <c r="S12" i="5"/>
  <c r="AE15" i="14" s="1"/>
  <c r="S11" i="5"/>
  <c r="V15" i="14" s="1"/>
  <c r="S10" i="5"/>
  <c r="M15" i="14" s="1"/>
  <c r="S9" i="5"/>
  <c r="D15" i="14" s="1"/>
  <c r="S10" i="2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8"/>
  <c r="S8" i="8"/>
  <c r="D14" i="14" s="1"/>
  <c r="S9" i="8"/>
  <c r="M14" i="14" s="1"/>
  <c r="S10" i="8"/>
  <c r="V14" i="14" s="1"/>
  <c r="S11" i="8"/>
  <c r="AE14" i="14" s="1"/>
  <c r="S12" i="8"/>
  <c r="AN14" i="14" s="1"/>
  <c r="S13" i="8"/>
  <c r="AW14" i="14" s="1"/>
  <c r="S14" i="8"/>
  <c r="BF14" i="14" s="1"/>
  <c r="S15" i="8"/>
  <c r="BO14" i="14" s="1"/>
  <c r="S16" i="8"/>
  <c r="BX14" i="14" s="1"/>
  <c r="S17" i="8"/>
  <c r="CG14" i="14" s="1"/>
  <c r="S18" i="8"/>
  <c r="D55" i="14" s="1"/>
  <c r="S19" i="8"/>
  <c r="M55" i="14" s="1"/>
  <c r="S20" i="8"/>
  <c r="V55" i="14" s="1"/>
  <c r="S21" i="8"/>
  <c r="AE55" i="14" s="1"/>
  <c r="S22" i="8"/>
  <c r="AN55" i="14" s="1"/>
  <c r="S23" i="8"/>
  <c r="AW55" i="14" s="1"/>
  <c r="S24" i="8"/>
  <c r="BF55" i="14" s="1"/>
  <c r="S25" i="8"/>
  <c r="BO55" i="14" s="1"/>
  <c r="S26" i="8"/>
  <c r="BX55" i="14" s="1"/>
  <c r="S27" i="8"/>
  <c r="CG55" i="14" s="1"/>
  <c r="S28" i="8"/>
  <c r="D96" i="14" s="1"/>
  <c r="S29" i="8"/>
  <c r="M96" i="14" s="1"/>
  <c r="S30" i="8"/>
  <c r="V96" i="14" s="1"/>
  <c r="S31" i="8"/>
  <c r="AE96" i="14" s="1"/>
  <c r="S32" i="8"/>
  <c r="AN96" i="14" s="1"/>
  <c r="S33" i="8"/>
  <c r="AW96" i="14" s="1"/>
  <c r="S34" i="8"/>
  <c r="BF96" i="14" s="1"/>
  <c r="S35" i="8"/>
  <c r="BO96" i="14" s="1"/>
  <c r="S36" i="8"/>
  <c r="BX96" i="14" s="1"/>
  <c r="S37" i="8"/>
  <c r="CG96" i="14" s="1"/>
  <c r="S38" i="8"/>
  <c r="D137" i="14" s="1"/>
  <c r="S39" i="8"/>
  <c r="M137" i="14" s="1"/>
  <c r="S40" i="8"/>
  <c r="V137" i="14" s="1"/>
  <c r="S41" i="8"/>
  <c r="AE137" i="14" s="1"/>
  <c r="S42" i="8"/>
  <c r="AN137" i="14" s="1"/>
  <c r="B43" i="5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0"/>
  <c r="B9"/>
  <c r="B43" i="2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0"/>
  <c r="B9"/>
  <c r="AN136" i="14" l="1"/>
  <c r="V43" i="2"/>
  <c r="AE136" i="14"/>
  <c r="V42" i="2"/>
  <c r="V136" i="14"/>
  <c r="V41" i="2"/>
  <c r="M136" i="14"/>
  <c r="V40" i="2"/>
  <c r="D136" i="14"/>
  <c r="V39" i="2"/>
  <c r="CG95" i="14"/>
  <c r="V38" i="2"/>
  <c r="BX95" i="14"/>
  <c r="V37" i="2"/>
  <c r="BO95" i="14"/>
  <c r="V36" i="2"/>
  <c r="BF95" i="14"/>
  <c r="V35" i="2"/>
  <c r="AW95" i="14"/>
  <c r="V34" i="2"/>
  <c r="AN95" i="14"/>
  <c r="V33" i="2"/>
  <c r="AE95" i="14"/>
  <c r="V32" i="2"/>
  <c r="V95" i="14"/>
  <c r="V31" i="2"/>
  <c r="M95" i="14"/>
  <c r="V30" i="2"/>
  <c r="D95" i="14"/>
  <c r="V29" i="2"/>
  <c r="CG54" i="14"/>
  <c r="V28" i="2"/>
  <c r="BX54" i="14"/>
  <c r="V27" i="2"/>
  <c r="BO54" i="14"/>
  <c r="V26" i="2"/>
  <c r="BF54" i="14"/>
  <c r="V25" i="2"/>
  <c r="AW54" i="14"/>
  <c r="V24" i="2"/>
  <c r="AN54" i="14"/>
  <c r="V23" i="2"/>
  <c r="AE54" i="14"/>
  <c r="V22" i="2"/>
  <c r="V54" i="14"/>
  <c r="V21" i="2"/>
  <c r="M54" i="14"/>
  <c r="V20" i="2"/>
  <c r="D54" i="14"/>
  <c r="V19" i="2"/>
  <c r="CG13" i="14"/>
  <c r="V18" i="2"/>
  <c r="BX13" i="14"/>
  <c r="V17" i="2"/>
  <c r="BO13" i="14"/>
  <c r="V16" i="2"/>
  <c r="BF13" i="14"/>
  <c r="V15" i="2"/>
  <c r="AW13" i="14"/>
  <c r="V14" i="2"/>
  <c r="AN13" i="14"/>
  <c r="V13" i="2"/>
  <c r="AE13" i="14"/>
  <c r="V12" i="2"/>
  <c r="V13" i="14"/>
  <c r="V11" i="2"/>
  <c r="M13" i="14"/>
  <c r="V10" i="2"/>
  <c r="Q5"/>
  <c r="V8"/>
  <c r="O8"/>
  <c r="Q8" s="1"/>
  <c r="AI5" i="13"/>
  <c r="I9" i="1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8"/>
  <c r="I7"/>
  <c r="H7"/>
  <c r="J10" i="13"/>
  <c r="Q10"/>
  <c r="X10"/>
  <c r="AE10"/>
  <c r="J11"/>
  <c r="Q11"/>
  <c r="X11"/>
  <c r="AE11"/>
  <c r="J12"/>
  <c r="Q12"/>
  <c r="X12"/>
  <c r="AE12"/>
  <c r="J13"/>
  <c r="Q13"/>
  <c r="X13"/>
  <c r="AE13"/>
  <c r="J14"/>
  <c r="Q14"/>
  <c r="X14"/>
  <c r="AE14"/>
  <c r="J15"/>
  <c r="Q15"/>
  <c r="X15"/>
  <c r="AE15"/>
  <c r="J16"/>
  <c r="Q16"/>
  <c r="X16"/>
  <c r="AE16"/>
  <c r="J17"/>
  <c r="Q17"/>
  <c r="X17"/>
  <c r="AE17"/>
  <c r="J18"/>
  <c r="Q18"/>
  <c r="X18"/>
  <c r="AE18"/>
  <c r="J19"/>
  <c r="Q19"/>
  <c r="X19"/>
  <c r="AE19"/>
  <c r="J20"/>
  <c r="Q20"/>
  <c r="X20"/>
  <c r="AE20"/>
  <c r="J21"/>
  <c r="Q21"/>
  <c r="X21"/>
  <c r="AE21"/>
  <c r="J22"/>
  <c r="Q22"/>
  <c r="X22"/>
  <c r="AE22"/>
  <c r="J23"/>
  <c r="Q23"/>
  <c r="X23"/>
  <c r="AE23"/>
  <c r="J24"/>
  <c r="Q24"/>
  <c r="X24"/>
  <c r="AE24"/>
  <c r="J25"/>
  <c r="Q25"/>
  <c r="X25"/>
  <c r="AE25"/>
  <c r="J26"/>
  <c r="Q26"/>
  <c r="X26"/>
  <c r="AE26"/>
  <c r="J27"/>
  <c r="Q27"/>
  <c r="X27"/>
  <c r="AE27"/>
  <c r="J28"/>
  <c r="Q28"/>
  <c r="X28"/>
  <c r="AE28"/>
  <c r="J29"/>
  <c r="Q29"/>
  <c r="X29"/>
  <c r="AE29"/>
  <c r="J30"/>
  <c r="Q30"/>
  <c r="X30"/>
  <c r="AE30"/>
  <c r="J31"/>
  <c r="Q31"/>
  <c r="X31"/>
  <c r="AE31"/>
  <c r="J32"/>
  <c r="Q32"/>
  <c r="X32"/>
  <c r="AE32"/>
  <c r="J33"/>
  <c r="Q33"/>
  <c r="X33"/>
  <c r="AE33"/>
  <c r="J34"/>
  <c r="Q34"/>
  <c r="X34"/>
  <c r="AE34"/>
  <c r="J35"/>
  <c r="Q35"/>
  <c r="X35"/>
  <c r="AE35"/>
  <c r="J36"/>
  <c r="Q36"/>
  <c r="X36"/>
  <c r="AE36"/>
  <c r="J37"/>
  <c r="Q37"/>
  <c r="X37"/>
  <c r="AE37"/>
  <c r="J38"/>
  <c r="Q38"/>
  <c r="X38"/>
  <c r="AE38"/>
  <c r="J39"/>
  <c r="Q39"/>
  <c r="X39"/>
  <c r="AE39"/>
  <c r="J40"/>
  <c r="Q40"/>
  <c r="X40"/>
  <c r="AE40"/>
  <c r="J41"/>
  <c r="Q41"/>
  <c r="X41"/>
  <c r="AE41"/>
  <c r="J42"/>
  <c r="Q42"/>
  <c r="X42"/>
  <c r="AE42"/>
  <c r="J43"/>
  <c r="Q43"/>
  <c r="X43"/>
  <c r="AE43"/>
  <c r="J44"/>
  <c r="Q44"/>
  <c r="X44"/>
  <c r="AE44"/>
  <c r="E8" i="7"/>
  <c r="D8"/>
  <c r="D47" i="13"/>
  <c r="A49"/>
  <c r="A46"/>
  <c r="C44"/>
  <c r="B44"/>
  <c r="A44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AI8"/>
  <c r="AI6"/>
  <c r="C6"/>
  <c r="B6"/>
  <c r="A6"/>
  <c r="A4"/>
  <c r="A3"/>
  <c r="A2"/>
  <c r="A1"/>
  <c r="AI2" i="12"/>
  <c r="AI3"/>
  <c r="AI4"/>
  <c r="AI1"/>
  <c r="Z4"/>
  <c r="Z3"/>
  <c r="Z2"/>
  <c r="Z1"/>
  <c r="BP10"/>
  <c r="N25" i="14" s="1"/>
  <c r="BM8" i="12"/>
  <c r="BO8" s="1"/>
  <c r="BP8" s="1"/>
  <c r="A8" i="8"/>
  <c r="B8"/>
  <c r="C8"/>
  <c r="C48" i="11"/>
  <c r="C48" i="7"/>
  <c r="K45" i="6"/>
  <c r="L45" i="5"/>
  <c r="L44" i="8"/>
  <c r="D45" i="11"/>
  <c r="E45" i="7"/>
  <c r="D45" i="6"/>
  <c r="D45" i="5"/>
  <c r="D44" i="8"/>
  <c r="A45" i="11"/>
  <c r="A45" i="7"/>
  <c r="A45" i="6"/>
  <c r="A45" i="5"/>
  <c r="A44" i="8"/>
  <c r="D45" i="2"/>
  <c r="A45"/>
  <c r="K7" i="7"/>
  <c r="K6"/>
  <c r="Q7" i="6"/>
  <c r="Q6"/>
  <c r="Q7" i="5"/>
  <c r="Q6"/>
  <c r="Q6" i="8"/>
  <c r="C9" i="1"/>
  <c r="B9"/>
  <c r="A9"/>
  <c r="C6"/>
  <c r="B6"/>
  <c r="A6"/>
  <c r="C6" i="11"/>
  <c r="B6"/>
  <c r="A6"/>
  <c r="C6" i="12"/>
  <c r="B6"/>
  <c r="A6"/>
  <c r="C6" i="7"/>
  <c r="B6"/>
  <c r="A6"/>
  <c r="C6" i="6"/>
  <c r="B6"/>
  <c r="A6"/>
  <c r="C6" i="5"/>
  <c r="B6"/>
  <c r="A6"/>
  <c r="C6" i="8"/>
  <c r="B6"/>
  <c r="A6"/>
  <c r="C6" i="2"/>
  <c r="A6"/>
  <c r="B6"/>
  <c r="A13" i="1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F9" i="11"/>
  <c r="N11" i="5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9"/>
  <c r="N10"/>
  <c r="N8"/>
  <c r="N8" i="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12" i="6"/>
  <c r="U12" s="1"/>
  <c r="N13"/>
  <c r="U13" s="1"/>
  <c r="N14"/>
  <c r="U14" s="1"/>
  <c r="N15"/>
  <c r="U15" s="1"/>
  <c r="N16"/>
  <c r="U16" s="1"/>
  <c r="N17"/>
  <c r="U17" s="1"/>
  <c r="N18"/>
  <c r="U18" s="1"/>
  <c r="N19"/>
  <c r="U19" s="1"/>
  <c r="N20"/>
  <c r="U20" s="1"/>
  <c r="N21"/>
  <c r="U21" s="1"/>
  <c r="N22"/>
  <c r="U22" s="1"/>
  <c r="N23"/>
  <c r="U23" s="1"/>
  <c r="N24"/>
  <c r="U24" s="1"/>
  <c r="N25"/>
  <c r="U25" s="1"/>
  <c r="N26"/>
  <c r="U26" s="1"/>
  <c r="N27"/>
  <c r="U27" s="1"/>
  <c r="N28"/>
  <c r="U28" s="1"/>
  <c r="N29"/>
  <c r="U29" s="1"/>
  <c r="N30"/>
  <c r="U30" s="1"/>
  <c r="N31"/>
  <c r="U31" s="1"/>
  <c r="N32"/>
  <c r="U32" s="1"/>
  <c r="N33"/>
  <c r="U33" s="1"/>
  <c r="N34"/>
  <c r="U34" s="1"/>
  <c r="N35"/>
  <c r="U35" s="1"/>
  <c r="N36"/>
  <c r="U36" s="1"/>
  <c r="N37"/>
  <c r="U37" s="1"/>
  <c r="N38"/>
  <c r="U38" s="1"/>
  <c r="N39"/>
  <c r="U39" s="1"/>
  <c r="N40"/>
  <c r="U40" s="1"/>
  <c r="N41"/>
  <c r="U41" s="1"/>
  <c r="N42"/>
  <c r="U42" s="1"/>
  <c r="N43"/>
  <c r="U43" s="1"/>
  <c r="N9"/>
  <c r="U9" s="1"/>
  <c r="N10"/>
  <c r="U10" s="1"/>
  <c r="N11"/>
  <c r="U11" s="1"/>
  <c r="N8"/>
  <c r="N11" i="2"/>
  <c r="U11" s="1"/>
  <c r="N12"/>
  <c r="U12" s="1"/>
  <c r="N13"/>
  <c r="U13" s="1"/>
  <c r="N14"/>
  <c r="U14" s="1"/>
  <c r="N15"/>
  <c r="U15" s="1"/>
  <c r="N16"/>
  <c r="U16" s="1"/>
  <c r="N17"/>
  <c r="U17" s="1"/>
  <c r="N18"/>
  <c r="U18" s="1"/>
  <c r="N19"/>
  <c r="U19" s="1"/>
  <c r="N20"/>
  <c r="U20" s="1"/>
  <c r="N21"/>
  <c r="U21" s="1"/>
  <c r="N22"/>
  <c r="U22" s="1"/>
  <c r="N23"/>
  <c r="U23" s="1"/>
  <c r="N24"/>
  <c r="U24" s="1"/>
  <c r="N25"/>
  <c r="U25" s="1"/>
  <c r="N26"/>
  <c r="U26" s="1"/>
  <c r="N27"/>
  <c r="U27" s="1"/>
  <c r="N28"/>
  <c r="U28" s="1"/>
  <c r="N29"/>
  <c r="U29" s="1"/>
  <c r="N30"/>
  <c r="U30" s="1"/>
  <c r="N31"/>
  <c r="U31" s="1"/>
  <c r="N32"/>
  <c r="U32" s="1"/>
  <c r="N33"/>
  <c r="U33" s="1"/>
  <c r="N34"/>
  <c r="U34" s="1"/>
  <c r="N35"/>
  <c r="U35" s="1"/>
  <c r="N36"/>
  <c r="U36" s="1"/>
  <c r="N37"/>
  <c r="U37" s="1"/>
  <c r="N38"/>
  <c r="U38" s="1"/>
  <c r="N39"/>
  <c r="U39" s="1"/>
  <c r="N40"/>
  <c r="U40" s="1"/>
  <c r="N41"/>
  <c r="U41" s="1"/>
  <c r="N42"/>
  <c r="U42" s="1"/>
  <c r="N43"/>
  <c r="U43" s="1"/>
  <c r="N10"/>
  <c r="U10" s="1"/>
  <c r="C43" i="12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A4"/>
  <c r="A3"/>
  <c r="A2"/>
  <c r="A1"/>
  <c r="N2" i="1"/>
  <c r="N3"/>
  <c r="N4"/>
  <c r="N1"/>
  <c r="K2"/>
  <c r="K3"/>
  <c r="K4"/>
  <c r="K1"/>
  <c r="A4"/>
  <c r="A3"/>
  <c r="A2"/>
  <c r="A1"/>
  <c r="C12"/>
  <c r="F43" i="11"/>
  <c r="C43"/>
  <c r="B43"/>
  <c r="A43"/>
  <c r="F42"/>
  <c r="C42"/>
  <c r="B42"/>
  <c r="A42"/>
  <c r="F41"/>
  <c r="C41"/>
  <c r="B41"/>
  <c r="A41"/>
  <c r="F40"/>
  <c r="C40"/>
  <c r="B40"/>
  <c r="A40"/>
  <c r="F39"/>
  <c r="C39"/>
  <c r="B39"/>
  <c r="A39"/>
  <c r="F38"/>
  <c r="C38"/>
  <c r="B38"/>
  <c r="A38"/>
  <c r="F37"/>
  <c r="C37"/>
  <c r="B37"/>
  <c r="A37"/>
  <c r="F36"/>
  <c r="C36"/>
  <c r="B36"/>
  <c r="A36"/>
  <c r="F35"/>
  <c r="C35"/>
  <c r="B35"/>
  <c r="A35"/>
  <c r="F34"/>
  <c r="C34"/>
  <c r="B34"/>
  <c r="A34"/>
  <c r="F33"/>
  <c r="C33"/>
  <c r="B33"/>
  <c r="A33"/>
  <c r="F32"/>
  <c r="C32"/>
  <c r="B32"/>
  <c r="A32"/>
  <c r="F31"/>
  <c r="C31"/>
  <c r="B31"/>
  <c r="A31"/>
  <c r="F30"/>
  <c r="C30"/>
  <c r="B30"/>
  <c r="A30"/>
  <c r="F29"/>
  <c r="C29"/>
  <c r="B29"/>
  <c r="A29"/>
  <c r="F28"/>
  <c r="C28"/>
  <c r="B28"/>
  <c r="A28"/>
  <c r="F27"/>
  <c r="C27"/>
  <c r="B27"/>
  <c r="A27"/>
  <c r="F26"/>
  <c r="C26"/>
  <c r="B26"/>
  <c r="A26"/>
  <c r="F25"/>
  <c r="C25"/>
  <c r="B25"/>
  <c r="A25"/>
  <c r="F24"/>
  <c r="C24"/>
  <c r="B24"/>
  <c r="A24"/>
  <c r="F23"/>
  <c r="C23"/>
  <c r="B23"/>
  <c r="A23"/>
  <c r="F22"/>
  <c r="C22"/>
  <c r="B22"/>
  <c r="A22"/>
  <c r="F21"/>
  <c r="C21"/>
  <c r="B21"/>
  <c r="A21"/>
  <c r="F20"/>
  <c r="C20"/>
  <c r="B20"/>
  <c r="A20"/>
  <c r="F19"/>
  <c r="C19"/>
  <c r="B19"/>
  <c r="A19"/>
  <c r="F18"/>
  <c r="C18"/>
  <c r="B18"/>
  <c r="A18"/>
  <c r="F17"/>
  <c r="C17"/>
  <c r="B17"/>
  <c r="A17"/>
  <c r="F16"/>
  <c r="C16"/>
  <c r="B16"/>
  <c r="A16"/>
  <c r="F15"/>
  <c r="C15"/>
  <c r="B15"/>
  <c r="A15"/>
  <c r="F14"/>
  <c r="C14"/>
  <c r="B14"/>
  <c r="A14"/>
  <c r="F13"/>
  <c r="C13"/>
  <c r="B13"/>
  <c r="A13"/>
  <c r="F12"/>
  <c r="C12"/>
  <c r="B12"/>
  <c r="A12"/>
  <c r="F11"/>
  <c r="C11"/>
  <c r="B11"/>
  <c r="A11"/>
  <c r="F10"/>
  <c r="C10"/>
  <c r="B10"/>
  <c r="A10"/>
  <c r="C9"/>
  <c r="B9"/>
  <c r="A9"/>
  <c r="F8"/>
  <c r="G4"/>
  <c r="E4"/>
  <c r="A4"/>
  <c r="G3"/>
  <c r="E3"/>
  <c r="A3"/>
  <c r="G2"/>
  <c r="E2"/>
  <c r="A2"/>
  <c r="G1"/>
  <c r="E1"/>
  <c r="A1"/>
  <c r="B12" i="1"/>
  <c r="A12"/>
  <c r="N11"/>
  <c r="B43" i="6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2" i="8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9"/>
  <c r="B43" i="7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1"/>
  <c r="B12"/>
  <c r="B13"/>
  <c r="B14"/>
  <c r="B15"/>
  <c r="B16"/>
  <c r="B17"/>
  <c r="B18"/>
  <c r="B19"/>
  <c r="B20"/>
  <c r="B21"/>
  <c r="B22"/>
  <c r="B23"/>
  <c r="C42" i="8"/>
  <c r="A42"/>
  <c r="C41"/>
  <c r="A41"/>
  <c r="C40"/>
  <c r="A40"/>
  <c r="C39"/>
  <c r="A39"/>
  <c r="C38"/>
  <c r="A38"/>
  <c r="C37"/>
  <c r="A37"/>
  <c r="C36"/>
  <c r="A36"/>
  <c r="C35"/>
  <c r="A35"/>
  <c r="C34"/>
  <c r="A34"/>
  <c r="C33"/>
  <c r="A33"/>
  <c r="C32"/>
  <c r="A32"/>
  <c r="C31"/>
  <c r="A31"/>
  <c r="C30"/>
  <c r="A30"/>
  <c r="C29"/>
  <c r="A29"/>
  <c r="C28"/>
  <c r="A28"/>
  <c r="C27"/>
  <c r="A27"/>
  <c r="C26"/>
  <c r="A26"/>
  <c r="C25"/>
  <c r="A25"/>
  <c r="C24"/>
  <c r="A24"/>
  <c r="C23"/>
  <c r="A23"/>
  <c r="C22"/>
  <c r="A22"/>
  <c r="C21"/>
  <c r="A21"/>
  <c r="C20"/>
  <c r="A20"/>
  <c r="C19"/>
  <c r="A19"/>
  <c r="C18"/>
  <c r="A18"/>
  <c r="C17"/>
  <c r="A17"/>
  <c r="C16"/>
  <c r="A16"/>
  <c r="C15"/>
  <c r="A15"/>
  <c r="C14"/>
  <c r="A14"/>
  <c r="C13"/>
  <c r="A13"/>
  <c r="C12"/>
  <c r="A12"/>
  <c r="C11"/>
  <c r="A11"/>
  <c r="C10"/>
  <c r="A10"/>
  <c r="C9"/>
  <c r="A9"/>
  <c r="A4"/>
  <c r="A3"/>
  <c r="A2"/>
  <c r="A1"/>
  <c r="C43" i="7"/>
  <c r="A43"/>
  <c r="C42"/>
  <c r="A42"/>
  <c r="C41"/>
  <c r="A41"/>
  <c r="C40"/>
  <c r="A40"/>
  <c r="C39"/>
  <c r="A39"/>
  <c r="C38"/>
  <c r="A38"/>
  <c r="C37"/>
  <c r="A37"/>
  <c r="C36"/>
  <c r="A36"/>
  <c r="C35"/>
  <c r="A35"/>
  <c r="C34"/>
  <c r="A34"/>
  <c r="C33"/>
  <c r="A33"/>
  <c r="C32"/>
  <c r="A32"/>
  <c r="C31"/>
  <c r="A31"/>
  <c r="C30"/>
  <c r="A30"/>
  <c r="C29"/>
  <c r="A29"/>
  <c r="C28"/>
  <c r="A28"/>
  <c r="C27"/>
  <c r="A27"/>
  <c r="C26"/>
  <c r="A26"/>
  <c r="C25"/>
  <c r="A25"/>
  <c r="C24"/>
  <c r="A24"/>
  <c r="C23"/>
  <c r="A23"/>
  <c r="C22"/>
  <c r="A22"/>
  <c r="C21"/>
  <c r="A21"/>
  <c r="C20"/>
  <c r="A20"/>
  <c r="C19"/>
  <c r="A19"/>
  <c r="C18"/>
  <c r="A18"/>
  <c r="C17"/>
  <c r="A17"/>
  <c r="C16"/>
  <c r="A16"/>
  <c r="C15"/>
  <c r="A15"/>
  <c r="C14"/>
  <c r="A14"/>
  <c r="C13"/>
  <c r="A13"/>
  <c r="C12"/>
  <c r="A12"/>
  <c r="C11"/>
  <c r="A11"/>
  <c r="C10"/>
  <c r="B10"/>
  <c r="A10"/>
  <c r="C9"/>
  <c r="B9"/>
  <c r="A9"/>
  <c r="H4"/>
  <c r="A4"/>
  <c r="H3"/>
  <c r="A3"/>
  <c r="H2"/>
  <c r="A2"/>
  <c r="H1"/>
  <c r="A1"/>
  <c r="B9" i="6"/>
  <c r="B10"/>
  <c r="C43"/>
  <c r="A43"/>
  <c r="C42"/>
  <c r="A42"/>
  <c r="C41"/>
  <c r="A41"/>
  <c r="C40"/>
  <c r="A40"/>
  <c r="C39"/>
  <c r="A39"/>
  <c r="C38"/>
  <c r="A38"/>
  <c r="C37"/>
  <c r="A37"/>
  <c r="C36"/>
  <c r="A36"/>
  <c r="C35"/>
  <c r="A35"/>
  <c r="C34"/>
  <c r="A34"/>
  <c r="C33"/>
  <c r="A33"/>
  <c r="C32"/>
  <c r="A32"/>
  <c r="C31"/>
  <c r="A31"/>
  <c r="C30"/>
  <c r="A30"/>
  <c r="C29"/>
  <c r="A29"/>
  <c r="C28"/>
  <c r="A28"/>
  <c r="C27"/>
  <c r="A27"/>
  <c r="C26"/>
  <c r="A26"/>
  <c r="C25"/>
  <c r="A25"/>
  <c r="C24"/>
  <c r="A24"/>
  <c r="C23"/>
  <c r="A23"/>
  <c r="C22"/>
  <c r="A22"/>
  <c r="C21"/>
  <c r="A21"/>
  <c r="C20"/>
  <c r="A20"/>
  <c r="C19"/>
  <c r="A19"/>
  <c r="C18"/>
  <c r="A18"/>
  <c r="C17"/>
  <c r="A17"/>
  <c r="C16"/>
  <c r="A16"/>
  <c r="C15"/>
  <c r="A15"/>
  <c r="C14"/>
  <c r="A14"/>
  <c r="C13"/>
  <c r="A13"/>
  <c r="C12"/>
  <c r="A12"/>
  <c r="C11"/>
  <c r="A11"/>
  <c r="C10"/>
  <c r="A10"/>
  <c r="C9"/>
  <c r="A9"/>
  <c r="O4"/>
  <c r="L4"/>
  <c r="A4"/>
  <c r="O3"/>
  <c r="L3"/>
  <c r="A3"/>
  <c r="O2"/>
  <c r="L2"/>
  <c r="A2"/>
  <c r="O1"/>
  <c r="L1"/>
  <c r="A1"/>
  <c r="A43" i="5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10" i="2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9"/>
  <c r="C43" i="5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A4"/>
  <c r="A3"/>
  <c r="A2"/>
  <c r="A1"/>
  <c r="C10" i="2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9"/>
  <c r="A2"/>
  <c r="A3"/>
  <c r="A4"/>
  <c r="A1"/>
  <c r="K11" i="1"/>
  <c r="O13" i="6" l="1"/>
  <c r="Q13" s="1"/>
  <c r="O29"/>
  <c r="Q29" s="1"/>
  <c r="O37"/>
  <c r="Q37" s="1"/>
  <c r="O25"/>
  <c r="Q25" s="1"/>
  <c r="O33"/>
  <c r="Q33" s="1"/>
  <c r="O41"/>
  <c r="Q41" s="1"/>
  <c r="O21"/>
  <c r="Q21" s="1"/>
  <c r="O17"/>
  <c r="Q17" s="1"/>
  <c r="O10"/>
  <c r="Q10" s="1"/>
  <c r="O14"/>
  <c r="Q14" s="1"/>
  <c r="O18"/>
  <c r="Q18" s="1"/>
  <c r="O22"/>
  <c r="Q22" s="1"/>
  <c r="O26"/>
  <c r="Q26" s="1"/>
  <c r="O30"/>
  <c r="Q30" s="1"/>
  <c r="O34"/>
  <c r="Q34" s="1"/>
  <c r="O38"/>
  <c r="Q38" s="1"/>
  <c r="O42"/>
  <c r="Q42" s="1"/>
  <c r="O12"/>
  <c r="Q12" s="1"/>
  <c r="O16"/>
  <c r="Q16" s="1"/>
  <c r="O20"/>
  <c r="Q20" s="1"/>
  <c r="O24"/>
  <c r="Q24" s="1"/>
  <c r="O28"/>
  <c r="Q28" s="1"/>
  <c r="O32"/>
  <c r="Q32" s="1"/>
  <c r="O36"/>
  <c r="Q36" s="1"/>
  <c r="O40"/>
  <c r="Q40" s="1"/>
  <c r="O11"/>
  <c r="Q11" s="1"/>
  <c r="O15"/>
  <c r="Q15" s="1"/>
  <c r="O19"/>
  <c r="Q19" s="1"/>
  <c r="O23"/>
  <c r="Q23" s="1"/>
  <c r="O27"/>
  <c r="Q27" s="1"/>
  <c r="O31"/>
  <c r="Q31" s="1"/>
  <c r="O35"/>
  <c r="Q35" s="1"/>
  <c r="O39"/>
  <c r="Q39" s="1"/>
  <c r="O43"/>
  <c r="Q43" s="1"/>
  <c r="AF16" i="13"/>
  <c r="O8" i="6"/>
  <c r="Q8" s="1"/>
  <c r="U8"/>
  <c r="AU16" i="13"/>
  <c r="AY16" s="1"/>
  <c r="AE7"/>
  <c r="Q7"/>
  <c r="X7"/>
  <c r="J7"/>
  <c r="O9" i="6"/>
  <c r="Q9" s="1"/>
  <c r="U10" i="5"/>
  <c r="O10"/>
  <c r="Q10" s="1"/>
  <c r="U43"/>
  <c r="O43"/>
  <c r="Q43" s="1"/>
  <c r="U41"/>
  <c r="O41"/>
  <c r="Q41" s="1"/>
  <c r="U39"/>
  <c r="O39"/>
  <c r="Q39" s="1"/>
  <c r="U37"/>
  <c r="O37"/>
  <c r="Q37" s="1"/>
  <c r="U35"/>
  <c r="O35"/>
  <c r="Q35" s="1"/>
  <c r="U33"/>
  <c r="O33"/>
  <c r="Q33" s="1"/>
  <c r="U31"/>
  <c r="O31"/>
  <c r="Q31" s="1"/>
  <c r="U29"/>
  <c r="O29"/>
  <c r="Q29" s="1"/>
  <c r="U27"/>
  <c r="O27"/>
  <c r="Q27" s="1"/>
  <c r="U25"/>
  <c r="O25"/>
  <c r="Q25" s="1"/>
  <c r="U23"/>
  <c r="O23"/>
  <c r="Q23" s="1"/>
  <c r="U21"/>
  <c r="O21"/>
  <c r="Q21" s="1"/>
  <c r="U19"/>
  <c r="O19"/>
  <c r="Q19" s="1"/>
  <c r="U17"/>
  <c r="O17"/>
  <c r="Q17" s="1"/>
  <c r="U15"/>
  <c r="O15"/>
  <c r="Q15" s="1"/>
  <c r="U13"/>
  <c r="O13"/>
  <c r="Q13" s="1"/>
  <c r="U11"/>
  <c r="O11"/>
  <c r="Q11" s="1"/>
  <c r="O8"/>
  <c r="Q8" s="1"/>
  <c r="U8"/>
  <c r="O9"/>
  <c r="Q9" s="1"/>
  <c r="U9"/>
  <c r="U42"/>
  <c r="O42"/>
  <c r="Q42" s="1"/>
  <c r="U40"/>
  <c r="O40"/>
  <c r="Q40" s="1"/>
  <c r="U38"/>
  <c r="O38"/>
  <c r="Q38" s="1"/>
  <c r="U36"/>
  <c r="O36"/>
  <c r="Q36" s="1"/>
  <c r="U34"/>
  <c r="O34"/>
  <c r="Q34" s="1"/>
  <c r="U32"/>
  <c r="O32"/>
  <c r="Q32" s="1"/>
  <c r="U30"/>
  <c r="O30"/>
  <c r="Q30" s="1"/>
  <c r="U28"/>
  <c r="O28"/>
  <c r="Q28" s="1"/>
  <c r="U26"/>
  <c r="O26"/>
  <c r="Q26" s="1"/>
  <c r="U24"/>
  <c r="O24"/>
  <c r="Q24" s="1"/>
  <c r="U22"/>
  <c r="O22"/>
  <c r="Q22" s="1"/>
  <c r="U20"/>
  <c r="O20"/>
  <c r="Q20" s="1"/>
  <c r="U18"/>
  <c r="O18"/>
  <c r="Q18" s="1"/>
  <c r="U16"/>
  <c r="O16"/>
  <c r="Q16" s="1"/>
  <c r="U14"/>
  <c r="O14"/>
  <c r="Q14" s="1"/>
  <c r="U12"/>
  <c r="O12"/>
  <c r="Q12" s="1"/>
  <c r="U41" i="8"/>
  <c r="U39"/>
  <c r="U37"/>
  <c r="U35"/>
  <c r="U33"/>
  <c r="U31"/>
  <c r="U29"/>
  <c r="U27"/>
  <c r="U25"/>
  <c r="U23"/>
  <c r="U21"/>
  <c r="U19"/>
  <c r="U17"/>
  <c r="U15"/>
  <c r="U13"/>
  <c r="U9"/>
  <c r="U42"/>
  <c r="U40"/>
  <c r="U38"/>
  <c r="U36"/>
  <c r="U34"/>
  <c r="U32"/>
  <c r="U30"/>
  <c r="U28"/>
  <c r="U26"/>
  <c r="U24"/>
  <c r="U22"/>
  <c r="U20"/>
  <c r="U18"/>
  <c r="U16"/>
  <c r="U14"/>
  <c r="U12"/>
  <c r="U10"/>
  <c r="P8" i="2"/>
  <c r="T8" s="1"/>
  <c r="W8" s="1"/>
  <c r="O40"/>
  <c r="Q40" s="1"/>
  <c r="O32"/>
  <c r="Q32" s="1"/>
  <c r="O24"/>
  <c r="Q24" s="1"/>
  <c r="O16"/>
  <c r="Q16" s="1"/>
  <c r="O36"/>
  <c r="Q36" s="1"/>
  <c r="O28"/>
  <c r="Q28" s="1"/>
  <c r="O20"/>
  <c r="Q20" s="1"/>
  <c r="O12"/>
  <c r="Q12" s="1"/>
  <c r="O41"/>
  <c r="Q41" s="1"/>
  <c r="O37"/>
  <c r="Q37" s="1"/>
  <c r="O33"/>
  <c r="Q33" s="1"/>
  <c r="O29"/>
  <c r="Q29" s="1"/>
  <c r="O25"/>
  <c r="Q25" s="1"/>
  <c r="O21"/>
  <c r="Q21" s="1"/>
  <c r="O17"/>
  <c r="Q17" s="1"/>
  <c r="O13"/>
  <c r="Q13" s="1"/>
  <c r="O42"/>
  <c r="Q42" s="1"/>
  <c r="O38"/>
  <c r="Q38" s="1"/>
  <c r="O34"/>
  <c r="Q34" s="1"/>
  <c r="O30"/>
  <c r="Q30" s="1"/>
  <c r="O26"/>
  <c r="Q26" s="1"/>
  <c r="O22"/>
  <c r="O18"/>
  <c r="Q18" s="1"/>
  <c r="O14"/>
  <c r="Q14" s="1"/>
  <c r="O43"/>
  <c r="Q43" s="1"/>
  <c r="O10"/>
  <c r="Q10" s="1"/>
  <c r="O39"/>
  <c r="Q39" s="1"/>
  <c r="O35"/>
  <c r="Q35" s="1"/>
  <c r="O31"/>
  <c r="Q31" s="1"/>
  <c r="O27"/>
  <c r="Q27" s="1"/>
  <c r="O23"/>
  <c r="Q23" s="1"/>
  <c r="O19"/>
  <c r="Q19" s="1"/>
  <c r="O15"/>
  <c r="Q15" s="1"/>
  <c r="O11"/>
  <c r="Q11" s="1"/>
  <c r="U11" i="8"/>
  <c r="U8"/>
  <c r="F43" i="7"/>
  <c r="D43"/>
  <c r="F42"/>
  <c r="D42"/>
  <c r="F41"/>
  <c r="D41"/>
  <c r="F40"/>
  <c r="D40"/>
  <c r="F39"/>
  <c r="D39"/>
  <c r="F38"/>
  <c r="D38"/>
  <c r="F37"/>
  <c r="D37"/>
  <c r="F36"/>
  <c r="D36"/>
  <c r="F35"/>
  <c r="D35"/>
  <c r="F34"/>
  <c r="D34"/>
  <c r="F33"/>
  <c r="D33"/>
  <c r="F32"/>
  <c r="D32"/>
  <c r="F31"/>
  <c r="D31"/>
  <c r="F30"/>
  <c r="D30"/>
  <c r="F29"/>
  <c r="D29"/>
  <c r="F28"/>
  <c r="D28"/>
  <c r="F27"/>
  <c r="D27"/>
  <c r="F26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G43"/>
  <c r="E43"/>
  <c r="G42"/>
  <c r="E42"/>
  <c r="G41"/>
  <c r="E41"/>
  <c r="G40"/>
  <c r="E40"/>
  <c r="G39"/>
  <c r="E39"/>
  <c r="G38"/>
  <c r="E38"/>
  <c r="G37"/>
  <c r="E37"/>
  <c r="G36"/>
  <c r="E36"/>
  <c r="G35"/>
  <c r="E35"/>
  <c r="G34"/>
  <c r="E34"/>
  <c r="G33"/>
  <c r="E33"/>
  <c r="H33" s="1"/>
  <c r="G32"/>
  <c r="E32"/>
  <c r="G31"/>
  <c r="E31"/>
  <c r="G30"/>
  <c r="E30"/>
  <c r="G29"/>
  <c r="E29"/>
  <c r="G28"/>
  <c r="E28"/>
  <c r="G27"/>
  <c r="E27"/>
  <c r="G26"/>
  <c r="E26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AF24" i="13"/>
  <c r="AF28"/>
  <c r="AF20"/>
  <c r="AF12"/>
  <c r="G10" i="11"/>
  <c r="BS10" i="12"/>
  <c r="O13" i="1" s="1"/>
  <c r="R13" s="1"/>
  <c r="P10" i="5"/>
  <c r="F13" i="1" s="1"/>
  <c r="P41" i="5"/>
  <c r="F44" i="1" s="1"/>
  <c r="P39" i="5"/>
  <c r="F42" i="1" s="1"/>
  <c r="P37" i="5"/>
  <c r="F40" i="1" s="1"/>
  <c r="P33" i="5"/>
  <c r="F36" i="1" s="1"/>
  <c r="P31" i="5"/>
  <c r="F34" i="1" s="1"/>
  <c r="P29" i="5"/>
  <c r="F32" i="1" s="1"/>
  <c r="P27" i="5"/>
  <c r="F30" i="1" s="1"/>
  <c r="P24" i="5"/>
  <c r="F27" i="1" s="1"/>
  <c r="P9" i="5"/>
  <c r="F12" i="1" s="1"/>
  <c r="P38" i="5"/>
  <c r="F41" i="1" s="1"/>
  <c r="P25" i="5"/>
  <c r="F28" i="1" s="1"/>
  <c r="P23" i="5"/>
  <c r="F26" i="1" s="1"/>
  <c r="P19" i="5"/>
  <c r="F22" i="1" s="1"/>
  <c r="P15" i="5"/>
  <c r="F18" i="1" s="1"/>
  <c r="P13" i="5"/>
  <c r="F16" i="1" s="1"/>
  <c r="G8" i="7"/>
  <c r="F8"/>
  <c r="P10" i="6"/>
  <c r="G13" i="1" s="1"/>
  <c r="P33" i="6"/>
  <c r="G36" i="1" s="1"/>
  <c r="P28" i="6"/>
  <c r="G31" i="1" s="1"/>
  <c r="P20" i="6"/>
  <c r="G23" i="1" s="1"/>
  <c r="P11" i="6"/>
  <c r="G14" i="1" s="1"/>
  <c r="P42" i="6"/>
  <c r="G45" i="1" s="1"/>
  <c r="P37" i="6"/>
  <c r="G40" i="1" s="1"/>
  <c r="P32" i="6"/>
  <c r="G35" i="1" s="1"/>
  <c r="P24" i="6"/>
  <c r="G27" i="1" s="1"/>
  <c r="P18" i="6"/>
  <c r="G21" i="1" s="1"/>
  <c r="P11" i="5"/>
  <c r="P10" i="2"/>
  <c r="Q5" i="8"/>
  <c r="AF36" i="13"/>
  <c r="AF44"/>
  <c r="AF40"/>
  <c r="AF32"/>
  <c r="AF42"/>
  <c r="AF38"/>
  <c r="AF34"/>
  <c r="AF30"/>
  <c r="AF26"/>
  <c r="AF22"/>
  <c r="AF18"/>
  <c r="AF14"/>
  <c r="AF10"/>
  <c r="AU10" s="1"/>
  <c r="AY10" s="1"/>
  <c r="AF43"/>
  <c r="AF41"/>
  <c r="AF39"/>
  <c r="AF37"/>
  <c r="AF35"/>
  <c r="AF33"/>
  <c r="AF31"/>
  <c r="AF29"/>
  <c r="AF27"/>
  <c r="AF25"/>
  <c r="AF23"/>
  <c r="AF21"/>
  <c r="AF19"/>
  <c r="AF17"/>
  <c r="AF15"/>
  <c r="AF13"/>
  <c r="AF11"/>
  <c r="AF9"/>
  <c r="BN10" i="12"/>
  <c r="J25" i="14" s="1"/>
  <c r="O25" s="1"/>
  <c r="BN12" i="12"/>
  <c r="AB25" i="14" s="1"/>
  <c r="AG25" s="1"/>
  <c r="BN14" i="12"/>
  <c r="AT25" i="14" s="1"/>
  <c r="AY25" s="1"/>
  <c r="BN16" i="12"/>
  <c r="BL25" i="14" s="1"/>
  <c r="BQ25" s="1"/>
  <c r="BN18" i="12"/>
  <c r="CD25" i="14" s="1"/>
  <c r="CI25" s="1"/>
  <c r="BN20" i="12"/>
  <c r="J66" i="14" s="1"/>
  <c r="O66" s="1"/>
  <c r="BN22" i="12"/>
  <c r="AB66" i="14" s="1"/>
  <c r="AG66" s="1"/>
  <c r="BN24" i="12"/>
  <c r="AT66" i="14" s="1"/>
  <c r="AY66" s="1"/>
  <c r="BN26" i="12"/>
  <c r="BL66" i="14" s="1"/>
  <c r="BQ66" s="1"/>
  <c r="BN28" i="12"/>
  <c r="CD66" i="14" s="1"/>
  <c r="CI66" s="1"/>
  <c r="BN30" i="12"/>
  <c r="J107" i="14" s="1"/>
  <c r="O107" s="1"/>
  <c r="BN32" i="12"/>
  <c r="AB107" i="14" s="1"/>
  <c r="AG107" s="1"/>
  <c r="BN34" i="12"/>
  <c r="AT107" i="14" s="1"/>
  <c r="AY107" s="1"/>
  <c r="BN36" i="12"/>
  <c r="BL107" i="14" s="1"/>
  <c r="BQ107" s="1"/>
  <c r="BN38" i="12"/>
  <c r="CD107" i="14" s="1"/>
  <c r="CI107" s="1"/>
  <c r="BN40" i="12"/>
  <c r="J148" i="14" s="1"/>
  <c r="O148" s="1"/>
  <c r="BN42" i="12"/>
  <c r="AB148" i="14" s="1"/>
  <c r="AG148" s="1"/>
  <c r="BN9" i="12"/>
  <c r="A25" i="14" s="1"/>
  <c r="F25" s="1"/>
  <c r="BN11" i="12"/>
  <c r="S25" i="14" s="1"/>
  <c r="X25" s="1"/>
  <c r="BN13" i="12"/>
  <c r="AK25" i="14" s="1"/>
  <c r="AP25" s="1"/>
  <c r="BN15" i="12"/>
  <c r="BC25" i="14" s="1"/>
  <c r="BH25" s="1"/>
  <c r="BN17" i="12"/>
  <c r="BU25" i="14" s="1"/>
  <c r="BZ25" s="1"/>
  <c r="BN19" i="12"/>
  <c r="A66" i="14" s="1"/>
  <c r="F66" s="1"/>
  <c r="BN21" i="12"/>
  <c r="S66" i="14" s="1"/>
  <c r="X66" s="1"/>
  <c r="BN23" i="12"/>
  <c r="AK66" i="14" s="1"/>
  <c r="AP66" s="1"/>
  <c r="BN25" i="12"/>
  <c r="BC66" i="14" s="1"/>
  <c r="BH66" s="1"/>
  <c r="BN27" i="12"/>
  <c r="BU66" i="14" s="1"/>
  <c r="BZ66" s="1"/>
  <c r="BN29" i="12"/>
  <c r="A107" i="14" s="1"/>
  <c r="F107" s="1"/>
  <c r="BN31" i="12"/>
  <c r="S107" i="14" s="1"/>
  <c r="X107" s="1"/>
  <c r="BN33" i="12"/>
  <c r="AK107" i="14" s="1"/>
  <c r="AP107" s="1"/>
  <c r="BN35" i="12"/>
  <c r="BC107" i="14" s="1"/>
  <c r="BH107" s="1"/>
  <c r="BN37" i="12"/>
  <c r="BU107" i="14" s="1"/>
  <c r="BZ107" s="1"/>
  <c r="BN39" i="12"/>
  <c r="A148" i="14" s="1"/>
  <c r="F148" s="1"/>
  <c r="BN41" i="12"/>
  <c r="S148" i="14" s="1"/>
  <c r="X148" s="1"/>
  <c r="BN43" i="12"/>
  <c r="AK148" i="14" s="1"/>
  <c r="AP148" s="1"/>
  <c r="P11" i="1"/>
  <c r="P19" i="2" l="1"/>
  <c r="T19" s="1"/>
  <c r="P16" i="6"/>
  <c r="G19" i="1" s="1"/>
  <c r="P21" i="6"/>
  <c r="G24" i="1" s="1"/>
  <c r="P26" i="6"/>
  <c r="G29" i="1" s="1"/>
  <c r="P34" i="6"/>
  <c r="G37" i="1" s="1"/>
  <c r="P39" i="6"/>
  <c r="G42" i="1" s="1"/>
  <c r="P9" i="6"/>
  <c r="G12" i="1" s="1"/>
  <c r="P13" i="6"/>
  <c r="G16" i="1" s="1"/>
  <c r="P23" i="6"/>
  <c r="G26" i="1" s="1"/>
  <c r="P31" i="6"/>
  <c r="G34" i="1" s="1"/>
  <c r="P40" i="6"/>
  <c r="G43" i="1" s="1"/>
  <c r="P19" i="6"/>
  <c r="G22" i="1" s="1"/>
  <c r="P27" i="6"/>
  <c r="G30" i="1" s="1"/>
  <c r="P35" i="6"/>
  <c r="G38" i="1" s="1"/>
  <c r="P43" i="6"/>
  <c r="G46" i="1" s="1"/>
  <c r="P8" i="6"/>
  <c r="T8" s="1"/>
  <c r="T11" i="5"/>
  <c r="F14" i="1"/>
  <c r="P26" i="5"/>
  <c r="F29" i="1" s="1"/>
  <c r="T10" i="2"/>
  <c r="W10" s="1"/>
  <c r="D13" i="1"/>
  <c r="D22"/>
  <c r="P14" i="6"/>
  <c r="G17" i="1" s="1"/>
  <c r="P29" i="6"/>
  <c r="G32" i="1" s="1"/>
  <c r="P12" i="6"/>
  <c r="G15" i="1" s="1"/>
  <c r="P17" i="6"/>
  <c r="P22"/>
  <c r="G25" i="1" s="1"/>
  <c r="P25" i="6"/>
  <c r="P30"/>
  <c r="G33" i="1" s="1"/>
  <c r="H17" i="7"/>
  <c r="K17" s="1"/>
  <c r="P34" i="5"/>
  <c r="F37" i="1" s="1"/>
  <c r="AI16" i="13"/>
  <c r="AH16"/>
  <c r="AV16" s="1"/>
  <c r="BG17" i="14" s="1"/>
  <c r="H41" i="7"/>
  <c r="J41" s="1"/>
  <c r="H44" i="1" s="1"/>
  <c r="H25" i="7"/>
  <c r="J25" s="1"/>
  <c r="H28" i="1" s="1"/>
  <c r="AZ16" i="13"/>
  <c r="BJ17" i="14" s="1"/>
  <c r="BI17"/>
  <c r="P41" i="6"/>
  <c r="P38"/>
  <c r="G41" i="1" s="1"/>
  <c r="P36" i="6"/>
  <c r="T36" s="1"/>
  <c r="P15"/>
  <c r="W8"/>
  <c r="P43" i="5"/>
  <c r="F46" i="1" s="1"/>
  <c r="P42" i="5"/>
  <c r="P35"/>
  <c r="F38" i="1" s="1"/>
  <c r="P30" i="5"/>
  <c r="F33" i="1" s="1"/>
  <c r="P21" i="5"/>
  <c r="F24" i="1" s="1"/>
  <c r="P17" i="5"/>
  <c r="F20" i="1" s="1"/>
  <c r="P16" i="5"/>
  <c r="P20"/>
  <c r="F23" i="1" s="1"/>
  <c r="P12" i="5"/>
  <c r="P28"/>
  <c r="P32"/>
  <c r="P36"/>
  <c r="F39" i="1" s="1"/>
  <c r="P40" i="5"/>
  <c r="P14"/>
  <c r="F17" i="1" s="1"/>
  <c r="P18" i="5"/>
  <c r="F21" i="1" s="1"/>
  <c r="P22" i="5"/>
  <c r="F25" i="1" s="1"/>
  <c r="P16" i="2"/>
  <c r="K25" i="7"/>
  <c r="J17"/>
  <c r="H20" i="1" s="1"/>
  <c r="J33" i="7"/>
  <c r="H36" i="1" s="1"/>
  <c r="K33" i="7"/>
  <c r="P22" i="2"/>
  <c r="Q22"/>
  <c r="H13" i="7"/>
  <c r="H21"/>
  <c r="H29"/>
  <c r="H37"/>
  <c r="H32"/>
  <c r="H34"/>
  <c r="H36"/>
  <c r="H38"/>
  <c r="H40"/>
  <c r="H42"/>
  <c r="H11"/>
  <c r="H15"/>
  <c r="H19"/>
  <c r="H23"/>
  <c r="H27"/>
  <c r="H31"/>
  <c r="H35"/>
  <c r="H39"/>
  <c r="H43"/>
  <c r="T16" i="6"/>
  <c r="T19"/>
  <c r="T24"/>
  <c r="T32"/>
  <c r="T39"/>
  <c r="T20"/>
  <c r="T23"/>
  <c r="T28"/>
  <c r="T31"/>
  <c r="T35"/>
  <c r="T40"/>
  <c r="T14"/>
  <c r="T18"/>
  <c r="T21"/>
  <c r="T26"/>
  <c r="T29"/>
  <c r="T37"/>
  <c r="T42"/>
  <c r="T11"/>
  <c r="T13"/>
  <c r="T17"/>
  <c r="T25"/>
  <c r="T33"/>
  <c r="T41"/>
  <c r="T10"/>
  <c r="W15" i="14"/>
  <c r="W11" i="5"/>
  <c r="AI17" i="13"/>
  <c r="AU17"/>
  <c r="AY17" s="1"/>
  <c r="AI25"/>
  <c r="AU25"/>
  <c r="AY25" s="1"/>
  <c r="AI33"/>
  <c r="AU33"/>
  <c r="AY33" s="1"/>
  <c r="AH9"/>
  <c r="AV9" s="1"/>
  <c r="AU9"/>
  <c r="AY9" s="1"/>
  <c r="AI11"/>
  <c r="AU11"/>
  <c r="AY11" s="1"/>
  <c r="AI15"/>
  <c r="AU15"/>
  <c r="AY15" s="1"/>
  <c r="AI19"/>
  <c r="AU19"/>
  <c r="AY19" s="1"/>
  <c r="AI23"/>
  <c r="AU23"/>
  <c r="AY23" s="1"/>
  <c r="AI27"/>
  <c r="AU27"/>
  <c r="AY27" s="1"/>
  <c r="AU31"/>
  <c r="AY31" s="1"/>
  <c r="AI35"/>
  <c r="AU35"/>
  <c r="AY35" s="1"/>
  <c r="AU39"/>
  <c r="AY39" s="1"/>
  <c r="AI43"/>
  <c r="AU43"/>
  <c r="AY43" s="1"/>
  <c r="AI18"/>
  <c r="AU18"/>
  <c r="AY18" s="1"/>
  <c r="AI26"/>
  <c r="AU26"/>
  <c r="AY26" s="1"/>
  <c r="AI34"/>
  <c r="AU34"/>
  <c r="AY34" s="1"/>
  <c r="AI42"/>
  <c r="AU42"/>
  <c r="AY42" s="1"/>
  <c r="AI40"/>
  <c r="AU40"/>
  <c r="AY40" s="1"/>
  <c r="AI36"/>
  <c r="AU36"/>
  <c r="AY36" s="1"/>
  <c r="AU20"/>
  <c r="AY20" s="1"/>
  <c r="AI13"/>
  <c r="AU13"/>
  <c r="AY13" s="1"/>
  <c r="AI21"/>
  <c r="AU21"/>
  <c r="AY21" s="1"/>
  <c r="AI29"/>
  <c r="AU29"/>
  <c r="AY29" s="1"/>
  <c r="AI37"/>
  <c r="AU37"/>
  <c r="AY37" s="1"/>
  <c r="AI41"/>
  <c r="AU41"/>
  <c r="AY41" s="1"/>
  <c r="AU14"/>
  <c r="AY14" s="1"/>
  <c r="AI22"/>
  <c r="AU22"/>
  <c r="AY22" s="1"/>
  <c r="AU30"/>
  <c r="AY30" s="1"/>
  <c r="AI38"/>
  <c r="AU38"/>
  <c r="AY38" s="1"/>
  <c r="AU32"/>
  <c r="AY32" s="1"/>
  <c r="AI44"/>
  <c r="AU44"/>
  <c r="AY44" s="1"/>
  <c r="AU12"/>
  <c r="AY12" s="1"/>
  <c r="AU28"/>
  <c r="AY28" s="1"/>
  <c r="AU24"/>
  <c r="AY24" s="1"/>
  <c r="T13" i="5"/>
  <c r="W13" s="1"/>
  <c r="T17"/>
  <c r="W17" s="1"/>
  <c r="T21"/>
  <c r="W21" s="1"/>
  <c r="T25"/>
  <c r="W25" s="1"/>
  <c r="T36"/>
  <c r="W36" s="1"/>
  <c r="T9"/>
  <c r="T14"/>
  <c r="T18"/>
  <c r="W18" s="1"/>
  <c r="T22"/>
  <c r="W22" s="1"/>
  <c r="T27"/>
  <c r="W27" s="1"/>
  <c r="T31"/>
  <c r="W31" s="1"/>
  <c r="T35"/>
  <c r="W35" s="1"/>
  <c r="T39"/>
  <c r="W39" s="1"/>
  <c r="T43"/>
  <c r="W43" s="1"/>
  <c r="T15"/>
  <c r="W15" s="1"/>
  <c r="T19"/>
  <c r="W19" s="1"/>
  <c r="T23"/>
  <c r="W23" s="1"/>
  <c r="T26"/>
  <c r="W26" s="1"/>
  <c r="T30"/>
  <c r="W30" s="1"/>
  <c r="T34"/>
  <c r="W34" s="1"/>
  <c r="T38"/>
  <c r="W38" s="1"/>
  <c r="T20"/>
  <c r="W20" s="1"/>
  <c r="T24"/>
  <c r="W24" s="1"/>
  <c r="T29"/>
  <c r="W29" s="1"/>
  <c r="T33"/>
  <c r="W33" s="1"/>
  <c r="T37"/>
  <c r="W37" s="1"/>
  <c r="T41"/>
  <c r="W41" s="1"/>
  <c r="T10"/>
  <c r="W10" s="1"/>
  <c r="N13" i="14"/>
  <c r="O41" i="8"/>
  <c r="Q41" s="1"/>
  <c r="O39"/>
  <c r="Q39" s="1"/>
  <c r="O37"/>
  <c r="Q37" s="1"/>
  <c r="O35"/>
  <c r="Q35" s="1"/>
  <c r="O33"/>
  <c r="Q33" s="1"/>
  <c r="O31"/>
  <c r="Q31" s="1"/>
  <c r="O29"/>
  <c r="O27"/>
  <c r="Q27" s="1"/>
  <c r="O25"/>
  <c r="Q25" s="1"/>
  <c r="O23"/>
  <c r="Q23" s="1"/>
  <c r="O21"/>
  <c r="Q21" s="1"/>
  <c r="O19"/>
  <c r="Q19" s="1"/>
  <c r="O17"/>
  <c r="Q17" s="1"/>
  <c r="O15"/>
  <c r="Q15" s="1"/>
  <c r="O13"/>
  <c r="Q13" s="1"/>
  <c r="O11"/>
  <c r="Q11" s="1"/>
  <c r="O9"/>
  <c r="Q9" s="1"/>
  <c r="O7"/>
  <c r="O42"/>
  <c r="Q42" s="1"/>
  <c r="O40"/>
  <c r="Q40" s="1"/>
  <c r="O38"/>
  <c r="Q38" s="1"/>
  <c r="O36"/>
  <c r="Q36" s="1"/>
  <c r="O34"/>
  <c r="Q34" s="1"/>
  <c r="O32"/>
  <c r="Q32" s="1"/>
  <c r="O30"/>
  <c r="Q30" s="1"/>
  <c r="O28"/>
  <c r="Q28" s="1"/>
  <c r="O26"/>
  <c r="Q26" s="1"/>
  <c r="O24"/>
  <c r="Q24" s="1"/>
  <c r="O22"/>
  <c r="Q22" s="1"/>
  <c r="O20"/>
  <c r="Q20" s="1"/>
  <c r="O18"/>
  <c r="Q18" s="1"/>
  <c r="O16"/>
  <c r="Q16" s="1"/>
  <c r="O14"/>
  <c r="O12"/>
  <c r="Q12" s="1"/>
  <c r="O10"/>
  <c r="Q10" s="1"/>
  <c r="O8"/>
  <c r="Q8" s="1"/>
  <c r="Y10" i="2"/>
  <c r="Y19"/>
  <c r="Y11" i="5"/>
  <c r="H10" i="7"/>
  <c r="H12"/>
  <c r="H14"/>
  <c r="H16"/>
  <c r="H18"/>
  <c r="H20"/>
  <c r="H22"/>
  <c r="H24"/>
  <c r="H26"/>
  <c r="H28"/>
  <c r="H30"/>
  <c r="H9" i="15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P8" i="5"/>
  <c r="Y8" i="2"/>
  <c r="AH23" i="13"/>
  <c r="AH38"/>
  <c r="Y8" i="6"/>
  <c r="AP15" i="14"/>
  <c r="AH15" i="13"/>
  <c r="O138" i="14"/>
  <c r="AG97"/>
  <c r="AY56"/>
  <c r="BQ15"/>
  <c r="H8" i="7"/>
  <c r="J8" s="1"/>
  <c r="K8" s="1"/>
  <c r="Y13" i="5"/>
  <c r="Y15"/>
  <c r="Y17"/>
  <c r="Y19"/>
  <c r="Y21"/>
  <c r="Y23"/>
  <c r="Y25"/>
  <c r="Y26"/>
  <c r="Y28"/>
  <c r="Y34"/>
  <c r="Y38"/>
  <c r="Y42"/>
  <c r="Y9"/>
  <c r="Y20"/>
  <c r="Y24"/>
  <c r="Y27"/>
  <c r="Y29"/>
  <c r="Y31"/>
  <c r="Y33"/>
  <c r="Y35"/>
  <c r="Y37"/>
  <c r="Y39"/>
  <c r="Y41"/>
  <c r="Y43"/>
  <c r="Y10"/>
  <c r="Y16" i="6"/>
  <c r="Y18"/>
  <c r="Y19"/>
  <c r="Y24"/>
  <c r="Y26"/>
  <c r="Y27"/>
  <c r="Y29"/>
  <c r="Y32"/>
  <c r="Y37"/>
  <c r="Y39"/>
  <c r="Y42"/>
  <c r="Y11"/>
  <c r="Y13"/>
  <c r="Y20"/>
  <c r="Y23"/>
  <c r="Y28"/>
  <c r="Y31"/>
  <c r="Y33"/>
  <c r="Y35"/>
  <c r="Y43"/>
  <c r="Y10"/>
  <c r="P11" i="8"/>
  <c r="E15" i="1" s="1"/>
  <c r="X14" i="14"/>
  <c r="AY14"/>
  <c r="BQ14"/>
  <c r="CI14"/>
  <c r="O55"/>
  <c r="AG55"/>
  <c r="AY55"/>
  <c r="BQ55"/>
  <c r="CI55"/>
  <c r="O96"/>
  <c r="AG96"/>
  <c r="AY96"/>
  <c r="BQ96"/>
  <c r="CI96"/>
  <c r="O137"/>
  <c r="AG137"/>
  <c r="O14"/>
  <c r="P12" i="2"/>
  <c r="P17"/>
  <c r="P23"/>
  <c r="P27"/>
  <c r="P31"/>
  <c r="P35"/>
  <c r="P40"/>
  <c r="P13"/>
  <c r="P26"/>
  <c r="P30"/>
  <c r="P34"/>
  <c r="P39"/>
  <c r="P43"/>
  <c r="P38"/>
  <c r="P14"/>
  <c r="P20"/>
  <c r="P25"/>
  <c r="P29"/>
  <c r="P33"/>
  <c r="P37"/>
  <c r="P42"/>
  <c r="P11"/>
  <c r="P15"/>
  <c r="P18"/>
  <c r="P21"/>
  <c r="P24"/>
  <c r="P28"/>
  <c r="P32"/>
  <c r="P36"/>
  <c r="P41"/>
  <c r="H9" i="7"/>
  <c r="R12" i="1"/>
  <c r="Y40" i="6" l="1"/>
  <c r="Y22"/>
  <c r="Y9"/>
  <c r="Y34"/>
  <c r="Y21"/>
  <c r="Y14"/>
  <c r="T9"/>
  <c r="T38"/>
  <c r="T30"/>
  <c r="T22"/>
  <c r="T34"/>
  <c r="T43"/>
  <c r="T27"/>
  <c r="W19" i="2"/>
  <c r="E54" i="14"/>
  <c r="Y38" i="6"/>
  <c r="Y30"/>
  <c r="Y12"/>
  <c r="T12"/>
  <c r="T28" i="5"/>
  <c r="W28" s="1"/>
  <c r="F31" i="1"/>
  <c r="T42" i="5"/>
  <c r="W42" s="1"/>
  <c r="F45" i="1"/>
  <c r="T40" i="5"/>
  <c r="W40" s="1"/>
  <c r="F43" i="1"/>
  <c r="T32" i="5"/>
  <c r="W32" s="1"/>
  <c r="F35" i="1"/>
  <c r="T12" i="5"/>
  <c r="W12" s="1"/>
  <c r="F15" i="1"/>
  <c r="T16" i="5"/>
  <c r="W16" s="1"/>
  <c r="F19" i="1"/>
  <c r="T41" i="2"/>
  <c r="W41" s="1"/>
  <c r="D44" i="1"/>
  <c r="T32" i="2"/>
  <c r="W32" s="1"/>
  <c r="D35" i="1"/>
  <c r="T24" i="2"/>
  <c r="W24" s="1"/>
  <c r="D27" i="1"/>
  <c r="T18" i="2"/>
  <c r="W18" s="1"/>
  <c r="D21" i="1"/>
  <c r="T11" i="2"/>
  <c r="W11" s="1"/>
  <c r="D14" i="1"/>
  <c r="T37" i="2"/>
  <c r="W37" s="1"/>
  <c r="D40" i="1"/>
  <c r="T29" i="2"/>
  <c r="W29" s="1"/>
  <c r="D32" i="1"/>
  <c r="T20" i="2"/>
  <c r="W20" s="1"/>
  <c r="D23" i="1"/>
  <c r="T38" i="2"/>
  <c r="W38" s="1"/>
  <c r="D41" i="1"/>
  <c r="T39" i="2"/>
  <c r="W39" s="1"/>
  <c r="D42" i="1"/>
  <c r="T30" i="2"/>
  <c r="W30" s="1"/>
  <c r="D33" i="1"/>
  <c r="T13" i="2"/>
  <c r="W13" s="1"/>
  <c r="D16" i="1"/>
  <c r="T35" i="2"/>
  <c r="W35" s="1"/>
  <c r="D38" i="1"/>
  <c r="T27" i="2"/>
  <c r="W27" s="1"/>
  <c r="D30" i="1"/>
  <c r="T17" i="2"/>
  <c r="W17" s="1"/>
  <c r="D20" i="1"/>
  <c r="T16" i="2"/>
  <c r="W16" s="1"/>
  <c r="D19" i="1"/>
  <c r="T36" i="2"/>
  <c r="W36" s="1"/>
  <c r="D39" i="1"/>
  <c r="T28" i="2"/>
  <c r="W28" s="1"/>
  <c r="D31" i="1"/>
  <c r="T21" i="2"/>
  <c r="W21" s="1"/>
  <c r="D24" i="1"/>
  <c r="T15" i="2"/>
  <c r="W15" s="1"/>
  <c r="D18" i="1"/>
  <c r="T42" i="2"/>
  <c r="W42" s="1"/>
  <c r="D45" i="1"/>
  <c r="T33" i="2"/>
  <c r="W33" s="1"/>
  <c r="D36" i="1"/>
  <c r="T25" i="2"/>
  <c r="W25" s="1"/>
  <c r="D28" i="1"/>
  <c r="T14" i="2"/>
  <c r="W14" s="1"/>
  <c r="D17" i="1"/>
  <c r="T43" i="2"/>
  <c r="W43" s="1"/>
  <c r="D46" i="1"/>
  <c r="T34" i="2"/>
  <c r="W34" s="1"/>
  <c r="D37" i="1"/>
  <c r="T26" i="2"/>
  <c r="W26" s="1"/>
  <c r="D29" i="1"/>
  <c r="T40" i="2"/>
  <c r="W40" s="1"/>
  <c r="D43" i="1"/>
  <c r="T31" i="2"/>
  <c r="W31" s="1"/>
  <c r="D34" i="1"/>
  <c r="T23" i="2"/>
  <c r="W23" s="1"/>
  <c r="D26" i="1"/>
  <c r="T12" i="2"/>
  <c r="W12" s="1"/>
  <c r="D15" i="1"/>
  <c r="T22" i="2"/>
  <c r="W22" s="1"/>
  <c r="D25" i="1"/>
  <c r="AI10" i="13"/>
  <c r="AG45"/>
  <c r="AX16"/>
  <c r="Y36" i="6"/>
  <c r="G39" i="1"/>
  <c r="Y41" i="6"/>
  <c r="G44" i="1"/>
  <c r="Y25" i="6"/>
  <c r="G28" i="1"/>
  <c r="Y17" i="6"/>
  <c r="G20" i="1"/>
  <c r="T15" i="6"/>
  <c r="G18" i="1"/>
  <c r="G49" s="1"/>
  <c r="Y30" i="5"/>
  <c r="F49" i="1"/>
  <c r="AH18" i="13"/>
  <c r="AX18" s="1"/>
  <c r="AH43"/>
  <c r="AV43" s="1"/>
  <c r="AF140" i="14" s="1"/>
  <c r="AH11" i="13"/>
  <c r="AI9"/>
  <c r="K41" i="7"/>
  <c r="AZ38" i="13"/>
  <c r="CB99" i="14" s="1"/>
  <c r="CA99"/>
  <c r="AH13" i="13"/>
  <c r="AV13" s="1"/>
  <c r="AF17" i="14" s="1"/>
  <c r="AZ11" i="13"/>
  <c r="Q17" i="14" s="1"/>
  <c r="P17"/>
  <c r="AZ44" i="13"/>
  <c r="AR140" i="14" s="1"/>
  <c r="AQ140"/>
  <c r="AH140"/>
  <c r="AZ43" i="13"/>
  <c r="AI140" i="14" s="1"/>
  <c r="AZ42" i="13"/>
  <c r="Z140" i="14" s="1"/>
  <c r="Y140"/>
  <c r="P140"/>
  <c r="AZ41" i="13"/>
  <c r="Q140" i="14" s="1"/>
  <c r="AZ40" i="13"/>
  <c r="H140" i="14" s="1"/>
  <c r="G140"/>
  <c r="AH40" i="13"/>
  <c r="AV40" s="1"/>
  <c r="E140" i="14" s="1"/>
  <c r="CJ99"/>
  <c r="AZ39" i="13"/>
  <c r="CK99" i="14" s="1"/>
  <c r="AZ35" i="13"/>
  <c r="BA99" i="14" s="1"/>
  <c r="AZ99"/>
  <c r="AH35" i="13"/>
  <c r="BI99" i="14"/>
  <c r="AZ36" i="13"/>
  <c r="BJ99" i="14" s="1"/>
  <c r="AZ34" i="13"/>
  <c r="AR99" i="14" s="1"/>
  <c r="AQ99"/>
  <c r="AH99"/>
  <c r="AZ33" i="13"/>
  <c r="AI99" i="14" s="1"/>
  <c r="AZ32" i="13"/>
  <c r="Z99" i="14" s="1"/>
  <c r="Y99"/>
  <c r="AZ31" i="13"/>
  <c r="Q99" i="14" s="1"/>
  <c r="P99"/>
  <c r="AZ30" i="13"/>
  <c r="H99" i="14" s="1"/>
  <c r="G99"/>
  <c r="CJ58"/>
  <c r="AZ29" i="13"/>
  <c r="CK58" i="14" s="1"/>
  <c r="AH29" i="13"/>
  <c r="AX29" s="1"/>
  <c r="AZ28"/>
  <c r="CB58" i="14" s="1"/>
  <c r="CA58"/>
  <c r="AZ27" i="13"/>
  <c r="BS58" i="14" s="1"/>
  <c r="BR58"/>
  <c r="AZ26" i="13"/>
  <c r="BJ58" i="14" s="1"/>
  <c r="BI58"/>
  <c r="AZ25" i="13"/>
  <c r="BA58" i="14" s="1"/>
  <c r="AZ58"/>
  <c r="AQ58"/>
  <c r="AZ24" i="13"/>
  <c r="AR58" i="14" s="1"/>
  <c r="AZ23" i="13"/>
  <c r="AI58" i="14" s="1"/>
  <c r="AH58"/>
  <c r="Y58"/>
  <c r="AZ22" i="13"/>
  <c r="Z58" i="14" s="1"/>
  <c r="AZ21" i="13"/>
  <c r="Q58" i="14" s="1"/>
  <c r="P58"/>
  <c r="AZ20" i="13"/>
  <c r="H58" i="14" s="1"/>
  <c r="G58"/>
  <c r="AZ19" i="13"/>
  <c r="CK17" i="14" s="1"/>
  <c r="CJ17"/>
  <c r="CA17"/>
  <c r="AZ18" i="13"/>
  <c r="CB17" i="14" s="1"/>
  <c r="AZ17" i="13"/>
  <c r="BS17" i="14" s="1"/>
  <c r="BR17"/>
  <c r="AZ14" i="13"/>
  <c r="AR17" i="14" s="1"/>
  <c r="AQ17"/>
  <c r="AH17"/>
  <c r="AZ13" i="13"/>
  <c r="AI17" i="14" s="1"/>
  <c r="AZ12" i="13"/>
  <c r="Z17" i="14" s="1"/>
  <c r="Y17"/>
  <c r="AH24" i="13"/>
  <c r="AX24" s="1"/>
  <c r="AI24"/>
  <c r="AH28"/>
  <c r="AV28" s="1"/>
  <c r="BY58" i="14" s="1"/>
  <c r="AI28" i="13"/>
  <c r="AH12"/>
  <c r="AV12" s="1"/>
  <c r="W17" i="14" s="1"/>
  <c r="AI12" i="13"/>
  <c r="AH32"/>
  <c r="AI32"/>
  <c r="AH14"/>
  <c r="AX14" s="1"/>
  <c r="AI14"/>
  <c r="AH34"/>
  <c r="AX34" s="1"/>
  <c r="AH37"/>
  <c r="AV37" s="1"/>
  <c r="BP99" i="14" s="1"/>
  <c r="AH21" i="13"/>
  <c r="AV21" s="1"/>
  <c r="N58" i="14" s="1"/>
  <c r="AH44" i="13"/>
  <c r="AV44" s="1"/>
  <c r="AO140" i="14" s="1"/>
  <c r="AH22" i="13"/>
  <c r="AH30"/>
  <c r="AV30" s="1"/>
  <c r="E99" i="14" s="1"/>
  <c r="AI30" i="13"/>
  <c r="AH20"/>
  <c r="AI20"/>
  <c r="AH39"/>
  <c r="AV39" s="1"/>
  <c r="CH99" i="14" s="1"/>
  <c r="AI39" i="13"/>
  <c r="AH31"/>
  <c r="AX31" s="1"/>
  <c r="AI31"/>
  <c r="P14" i="8"/>
  <c r="Q14"/>
  <c r="P29"/>
  <c r="E33" i="1" s="1"/>
  <c r="Q29" i="8"/>
  <c r="Y15" i="6"/>
  <c r="Y36" i="5"/>
  <c r="Y22"/>
  <c r="Y14"/>
  <c r="Y18"/>
  <c r="Y40"/>
  <c r="Y32"/>
  <c r="Y16"/>
  <c r="Y12"/>
  <c r="Y22" i="2"/>
  <c r="Y16"/>
  <c r="BP13" i="14"/>
  <c r="J9" i="7"/>
  <c r="H12" i="1" s="1"/>
  <c r="K9" i="7"/>
  <c r="J43" i="15"/>
  <c r="I46" i="1" s="1"/>
  <c r="K43" i="15"/>
  <c r="J41"/>
  <c r="I44" i="1" s="1"/>
  <c r="K41" i="15"/>
  <c r="J39"/>
  <c r="I42" i="1" s="1"/>
  <c r="K39" i="15"/>
  <c r="J37"/>
  <c r="I40" i="1" s="1"/>
  <c r="K37" i="15"/>
  <c r="J35"/>
  <c r="I38" i="1" s="1"/>
  <c r="K35" i="15"/>
  <c r="J33"/>
  <c r="I36" i="1" s="1"/>
  <c r="K33" i="15"/>
  <c r="J31"/>
  <c r="I34" i="1" s="1"/>
  <c r="K31" i="15"/>
  <c r="J29"/>
  <c r="I32" i="1" s="1"/>
  <c r="K29" i="15"/>
  <c r="J27"/>
  <c r="I30" i="1" s="1"/>
  <c r="K27" i="15"/>
  <c r="J25"/>
  <c r="I28" i="1" s="1"/>
  <c r="K25" i="15"/>
  <c r="J23"/>
  <c r="I26" i="1" s="1"/>
  <c r="K23" i="15"/>
  <c r="J21"/>
  <c r="I24" i="1" s="1"/>
  <c r="K21" i="15"/>
  <c r="J19"/>
  <c r="I22" i="1" s="1"/>
  <c r="K19" i="15"/>
  <c r="J17"/>
  <c r="I20" i="1" s="1"/>
  <c r="K17" i="15"/>
  <c r="J15"/>
  <c r="I18" i="1" s="1"/>
  <c r="K15" i="15"/>
  <c r="J13"/>
  <c r="I16" i="1" s="1"/>
  <c r="K13" i="15"/>
  <c r="J11"/>
  <c r="I14" i="1" s="1"/>
  <c r="K11" i="15"/>
  <c r="J9"/>
  <c r="I12" i="1" s="1"/>
  <c r="K9" i="15"/>
  <c r="J28" i="7"/>
  <c r="H31" i="1" s="1"/>
  <c r="K28" i="7"/>
  <c r="J24"/>
  <c r="H27" i="1" s="1"/>
  <c r="K24" i="7"/>
  <c r="J20"/>
  <c r="H23" i="1" s="1"/>
  <c r="K20" i="7"/>
  <c r="J16"/>
  <c r="H19" i="1" s="1"/>
  <c r="K16" i="7"/>
  <c r="J12"/>
  <c r="H15" i="1" s="1"/>
  <c r="K12" i="7"/>
  <c r="J43"/>
  <c r="H46" i="1" s="1"/>
  <c r="K43" i="7"/>
  <c r="J35"/>
  <c r="H38" i="1" s="1"/>
  <c r="K35" i="7"/>
  <c r="J27"/>
  <c r="H30" i="1" s="1"/>
  <c r="K27" i="7"/>
  <c r="J19"/>
  <c r="H22" i="1" s="1"/>
  <c r="K19" i="7"/>
  <c r="J11"/>
  <c r="H14" i="1" s="1"/>
  <c r="K11" i="7"/>
  <c r="J40"/>
  <c r="H43" i="1" s="1"/>
  <c r="K40" i="7"/>
  <c r="J36"/>
  <c r="H39" i="1" s="1"/>
  <c r="K36" i="7"/>
  <c r="J32"/>
  <c r="H35" i="1" s="1"/>
  <c r="K32" i="7"/>
  <c r="J29"/>
  <c r="H32" i="1" s="1"/>
  <c r="K29" i="7"/>
  <c r="J13"/>
  <c r="H16" i="1" s="1"/>
  <c r="K13" i="7"/>
  <c r="J42" i="15"/>
  <c r="I45" i="1" s="1"/>
  <c r="K42" i="15"/>
  <c r="J40"/>
  <c r="I43" i="1" s="1"/>
  <c r="K40" i="15"/>
  <c r="J38"/>
  <c r="I41" i="1" s="1"/>
  <c r="K38" i="15"/>
  <c r="J36"/>
  <c r="I39" i="1" s="1"/>
  <c r="K36" i="15"/>
  <c r="J34"/>
  <c r="I37" i="1" s="1"/>
  <c r="K34" i="15"/>
  <c r="J32"/>
  <c r="I35" i="1" s="1"/>
  <c r="K32" i="15"/>
  <c r="J30"/>
  <c r="I33" i="1" s="1"/>
  <c r="K30" i="15"/>
  <c r="J28"/>
  <c r="I31" i="1" s="1"/>
  <c r="K28" i="15"/>
  <c r="J26"/>
  <c r="I29" i="1" s="1"/>
  <c r="K26" i="15"/>
  <c r="J24"/>
  <c r="I27" i="1" s="1"/>
  <c r="K24" i="15"/>
  <c r="J22"/>
  <c r="I25" i="1" s="1"/>
  <c r="K22" i="15"/>
  <c r="J20"/>
  <c r="I23" i="1" s="1"/>
  <c r="K20" i="15"/>
  <c r="J18"/>
  <c r="I21" i="1" s="1"/>
  <c r="K18" i="15"/>
  <c r="J16"/>
  <c r="I19" i="1" s="1"/>
  <c r="K16" i="15"/>
  <c r="J14"/>
  <c r="I17" i="1" s="1"/>
  <c r="K14" i="15"/>
  <c r="J12"/>
  <c r="I15" i="1" s="1"/>
  <c r="K12" i="15"/>
  <c r="J10"/>
  <c r="I13" i="1" s="1"/>
  <c r="K10" i="15"/>
  <c r="J30" i="7"/>
  <c r="H33" i="1" s="1"/>
  <c r="K30" i="7"/>
  <c r="J26"/>
  <c r="H29" i="1" s="1"/>
  <c r="K26" i="7"/>
  <c r="J22"/>
  <c r="H25" i="1" s="1"/>
  <c r="K22" i="7"/>
  <c r="J18"/>
  <c r="H21" i="1" s="1"/>
  <c r="K18" i="7"/>
  <c r="J14"/>
  <c r="H17" i="1" s="1"/>
  <c r="K14" i="7"/>
  <c r="J10"/>
  <c r="H13" i="1" s="1"/>
  <c r="K10" i="7"/>
  <c r="J39"/>
  <c r="H42" i="1" s="1"/>
  <c r="K39" i="7"/>
  <c r="J31"/>
  <c r="H34" i="1" s="1"/>
  <c r="K31" i="7"/>
  <c r="J23"/>
  <c r="H26" i="1" s="1"/>
  <c r="K23" i="7"/>
  <c r="J15"/>
  <c r="H18" i="1" s="1"/>
  <c r="K15" i="7"/>
  <c r="J42"/>
  <c r="H45" i="1" s="1"/>
  <c r="K42" i="7"/>
  <c r="J38"/>
  <c r="H41" i="1" s="1"/>
  <c r="K38" i="7"/>
  <c r="J34"/>
  <c r="H37" i="1" s="1"/>
  <c r="K34" i="7"/>
  <c r="J37"/>
  <c r="H40" i="1" s="1"/>
  <c r="K37" i="7"/>
  <c r="J21"/>
  <c r="H24" i="1" s="1"/>
  <c r="K21" i="7"/>
  <c r="AH36" i="13"/>
  <c r="AX36" s="1"/>
  <c r="AH42"/>
  <c r="AV42" s="1"/>
  <c r="W140" i="14" s="1"/>
  <c r="AH26" i="13"/>
  <c r="AX26" s="1"/>
  <c r="AH41"/>
  <c r="AX41" s="1"/>
  <c r="AH33"/>
  <c r="AX33" s="1"/>
  <c r="AH25"/>
  <c r="AV25" s="1"/>
  <c r="AX58" i="14" s="1"/>
  <c r="AH17" i="13"/>
  <c r="AX17" s="1"/>
  <c r="AH27"/>
  <c r="AX27" s="1"/>
  <c r="AH19"/>
  <c r="AX19" s="1"/>
  <c r="AX28"/>
  <c r="AZ17" i="14"/>
  <c r="AZ15" i="13"/>
  <c r="BA17" i="14" s="1"/>
  <c r="W10" i="6"/>
  <c r="N16" i="14"/>
  <c r="W41" i="6"/>
  <c r="W139" i="14"/>
  <c r="W38" i="6"/>
  <c r="CH98" i="14"/>
  <c r="AO98"/>
  <c r="W33" i="6"/>
  <c r="W30"/>
  <c r="N98" i="14"/>
  <c r="W25" i="6"/>
  <c r="BG57" i="14"/>
  <c r="W22" i="6"/>
  <c r="AF57" i="14"/>
  <c r="BY16"/>
  <c r="W17" i="6"/>
  <c r="AO16" i="14"/>
  <c r="W13" i="6"/>
  <c r="W16" i="14"/>
  <c r="W11" i="6"/>
  <c r="W42"/>
  <c r="AF139" i="14"/>
  <c r="W37" i="6"/>
  <c r="BY98" i="14"/>
  <c r="W34" i="6"/>
  <c r="AX98" i="14"/>
  <c r="E98"/>
  <c r="W29" i="6"/>
  <c r="W26"/>
  <c r="BP57" i="14"/>
  <c r="W57"/>
  <c r="W21" i="6"/>
  <c r="W18"/>
  <c r="CH16" i="14"/>
  <c r="W14" i="6"/>
  <c r="AX16" i="14"/>
  <c r="AO139"/>
  <c r="W43" i="6"/>
  <c r="W40"/>
  <c r="N139" i="14"/>
  <c r="W35" i="6"/>
  <c r="BG98" i="14"/>
  <c r="W98"/>
  <c r="W31" i="6"/>
  <c r="W28"/>
  <c r="CH57" i="14"/>
  <c r="AO57"/>
  <c r="W23" i="6"/>
  <c r="W20"/>
  <c r="N57" i="14"/>
  <c r="W15" i="6"/>
  <c r="BG16" i="14"/>
  <c r="W12" i="6"/>
  <c r="AF16" i="14"/>
  <c r="E139"/>
  <c r="W39" i="6"/>
  <c r="W36"/>
  <c r="BP98" i="14"/>
  <c r="W32" i="6"/>
  <c r="AF98" i="14"/>
  <c r="BY57"/>
  <c r="W27" i="6"/>
  <c r="W24"/>
  <c r="AX57" i="14"/>
  <c r="W19" i="6"/>
  <c r="E57" i="14"/>
  <c r="W16" i="6"/>
  <c r="BP16" i="14"/>
  <c r="AX15"/>
  <c r="W14" i="5"/>
  <c r="AV34" i="13"/>
  <c r="AO99" i="14" s="1"/>
  <c r="AX15" i="13"/>
  <c r="AV15"/>
  <c r="AX17" i="14" s="1"/>
  <c r="AX38" i="13"/>
  <c r="AV38"/>
  <c r="BY99" i="14" s="1"/>
  <c r="AX22" i="13"/>
  <c r="AV22"/>
  <c r="W58" i="14" s="1"/>
  <c r="AX43" i="13"/>
  <c r="AX35"/>
  <c r="AV35"/>
  <c r="AX99" i="14" s="1"/>
  <c r="AX23" i="13"/>
  <c r="AV23"/>
  <c r="AF58" i="14" s="1"/>
  <c r="AX11" i="13"/>
  <c r="AV11"/>
  <c r="N17" i="14" s="1"/>
  <c r="AV17" i="13"/>
  <c r="BP17" i="14" s="1"/>
  <c r="AX32" i="13"/>
  <c r="AV32"/>
  <c r="W99" i="14" s="1"/>
  <c r="AV14" i="13"/>
  <c r="AO17" i="14" s="1"/>
  <c r="AV31" i="13"/>
  <c r="N99" i="14" s="1"/>
  <c r="AZ37" i="13"/>
  <c r="BS99" i="14" s="1"/>
  <c r="BR99"/>
  <c r="AX9" i="13"/>
  <c r="W9" i="6"/>
  <c r="E16" i="14"/>
  <c r="E15"/>
  <c r="W9" i="5"/>
  <c r="AG15" i="14"/>
  <c r="T8" i="5"/>
  <c r="W8" s="1"/>
  <c r="X8" s="1"/>
  <c r="N15" i="14"/>
  <c r="W138"/>
  <c r="BY97"/>
  <c r="AO97"/>
  <c r="E97"/>
  <c r="AX56"/>
  <c r="N56"/>
  <c r="BP15"/>
  <c r="AF15"/>
  <c r="AF138"/>
  <c r="CH97"/>
  <c r="AX97"/>
  <c r="N97"/>
  <c r="BP56"/>
  <c r="AO56"/>
  <c r="E56"/>
  <c r="BG15"/>
  <c r="AO138"/>
  <c r="E138"/>
  <c r="BG97"/>
  <c r="W97"/>
  <c r="BY56"/>
  <c r="AF56"/>
  <c r="CH15"/>
  <c r="N138"/>
  <c r="BP97"/>
  <c r="AF97"/>
  <c r="CH56"/>
  <c r="BG56"/>
  <c r="W56"/>
  <c r="BY15"/>
  <c r="AO15"/>
  <c r="AZ15"/>
  <c r="Q7" i="8"/>
  <c r="X56" i="14"/>
  <c r="T29" i="8"/>
  <c r="T11"/>
  <c r="BP95" i="14"/>
  <c r="CH54"/>
  <c r="W54"/>
  <c r="BG13"/>
  <c r="AF136"/>
  <c r="AO95"/>
  <c r="BG54"/>
  <c r="AX13"/>
  <c r="AO136"/>
  <c r="AX95"/>
  <c r="BP54"/>
  <c r="N136"/>
  <c r="W95"/>
  <c r="AO54"/>
  <c r="AF13"/>
  <c r="G54"/>
  <c r="X19" i="2"/>
  <c r="H54" i="14" s="1"/>
  <c r="P13"/>
  <c r="X10" i="2"/>
  <c r="Q13" i="14" s="1"/>
  <c r="AH54"/>
  <c r="X22" i="2"/>
  <c r="AI54" i="14" s="1"/>
  <c r="BR13"/>
  <c r="X16" i="2"/>
  <c r="BS13" i="14" s="1"/>
  <c r="W136"/>
  <c r="AF95"/>
  <c r="AX54"/>
  <c r="CH13"/>
  <c r="W13"/>
  <c r="BY95"/>
  <c r="E95"/>
  <c r="N54"/>
  <c r="CH95"/>
  <c r="E136"/>
  <c r="N95"/>
  <c r="AO13"/>
  <c r="BG95"/>
  <c r="BY54"/>
  <c r="BY13"/>
  <c r="AG14"/>
  <c r="AP137"/>
  <c r="X137"/>
  <c r="F137"/>
  <c r="BZ96"/>
  <c r="BH96"/>
  <c r="AP96"/>
  <c r="X96"/>
  <c r="F96"/>
  <c r="BZ55"/>
  <c r="BH55"/>
  <c r="AP55"/>
  <c r="X55"/>
  <c r="F55"/>
  <c r="BZ14"/>
  <c r="BH14"/>
  <c r="AP14"/>
  <c r="F14"/>
  <c r="P7" i="8"/>
  <c r="Y21" i="2"/>
  <c r="Y15"/>
  <c r="Y42"/>
  <c r="Y33"/>
  <c r="Y25"/>
  <c r="Y14"/>
  <c r="Y34"/>
  <c r="Y26"/>
  <c r="Y40"/>
  <c r="Y31"/>
  <c r="Y23"/>
  <c r="Y12"/>
  <c r="Y24"/>
  <c r="Y18"/>
  <c r="Y11"/>
  <c r="Y39"/>
  <c r="Y30"/>
  <c r="Y13"/>
  <c r="Y35"/>
  <c r="Y27"/>
  <c r="Y17"/>
  <c r="Y8" i="5"/>
  <c r="O56" i="14"/>
  <c r="CI56"/>
  <c r="BQ97"/>
  <c r="F15"/>
  <c r="BZ15"/>
  <c r="BH56"/>
  <c r="F97"/>
  <c r="AP97"/>
  <c r="F138"/>
  <c r="AY15"/>
  <c r="CI15"/>
  <c r="AG56"/>
  <c r="BQ56"/>
  <c r="O97"/>
  <c r="AY97"/>
  <c r="CI97"/>
  <c r="AG138"/>
  <c r="X15"/>
  <c r="BH15"/>
  <c r="F56"/>
  <c r="AP56"/>
  <c r="BZ56"/>
  <c r="X97"/>
  <c r="BH97"/>
  <c r="AP138"/>
  <c r="BZ97"/>
  <c r="X138"/>
  <c r="O15"/>
  <c r="X11" i="5"/>
  <c r="Z15" i="14" s="1"/>
  <c r="Y15"/>
  <c r="Y11" i="8"/>
  <c r="Y36" i="2"/>
  <c r="Y32"/>
  <c r="Y28"/>
  <c r="Y20"/>
  <c r="Y38"/>
  <c r="Y41"/>
  <c r="Y43"/>
  <c r="Y37"/>
  <c r="Y29"/>
  <c r="AZ9" i="13"/>
  <c r="AG17" i="14"/>
  <c r="BQ17"/>
  <c r="O58"/>
  <c r="AY58"/>
  <c r="CI58"/>
  <c r="AG99"/>
  <c r="BQ99"/>
  <c r="O140"/>
  <c r="F17"/>
  <c r="AP17"/>
  <c r="BZ17"/>
  <c r="X58"/>
  <c r="BH58"/>
  <c r="F99"/>
  <c r="AP99"/>
  <c r="BZ99"/>
  <c r="X140"/>
  <c r="O17"/>
  <c r="AY17"/>
  <c r="CI17"/>
  <c r="AG58"/>
  <c r="BQ58"/>
  <c r="O99"/>
  <c r="AY99"/>
  <c r="CI99"/>
  <c r="AP140"/>
  <c r="X17"/>
  <c r="BH17"/>
  <c r="F58"/>
  <c r="AP58"/>
  <c r="BZ58"/>
  <c r="X99"/>
  <c r="BH99"/>
  <c r="F140"/>
  <c r="AG140"/>
  <c r="AH10" i="13"/>
  <c r="P28" i="8"/>
  <c r="E32" i="1" s="1"/>
  <c r="AP13" i="14"/>
  <c r="F54"/>
  <c r="AP54"/>
  <c r="BZ54"/>
  <c r="X95"/>
  <c r="BZ95"/>
  <c r="X136"/>
  <c r="O13"/>
  <c r="AG13"/>
  <c r="AY13"/>
  <c r="BQ13"/>
  <c r="CI13"/>
  <c r="O54"/>
  <c r="AG54"/>
  <c r="AY54"/>
  <c r="BQ54"/>
  <c r="CI54"/>
  <c r="O95"/>
  <c r="AG95"/>
  <c r="AY95"/>
  <c r="CI95"/>
  <c r="O136"/>
  <c r="AG136"/>
  <c r="BH13"/>
  <c r="BZ13"/>
  <c r="X54"/>
  <c r="BH54"/>
  <c r="F95"/>
  <c r="AP95"/>
  <c r="BH95"/>
  <c r="F136"/>
  <c r="AP136"/>
  <c r="AP139"/>
  <c r="X139"/>
  <c r="F139"/>
  <c r="BZ98"/>
  <c r="AP98"/>
  <c r="X98"/>
  <c r="F98"/>
  <c r="BZ57"/>
  <c r="BH57"/>
  <c r="AP57"/>
  <c r="X57"/>
  <c r="F57"/>
  <c r="BZ16"/>
  <c r="BH16"/>
  <c r="AP16"/>
  <c r="X16"/>
  <c r="AG139"/>
  <c r="O139"/>
  <c r="CI98"/>
  <c r="BQ98"/>
  <c r="AY98"/>
  <c r="AG98"/>
  <c r="O98"/>
  <c r="CI57"/>
  <c r="BQ57"/>
  <c r="AY57"/>
  <c r="AG57"/>
  <c r="O57"/>
  <c r="CI16"/>
  <c r="BQ16"/>
  <c r="AY16"/>
  <c r="AG16"/>
  <c r="O16"/>
  <c r="X8" i="6"/>
  <c r="P8" i="8"/>
  <c r="P38"/>
  <c r="P30"/>
  <c r="P22"/>
  <c r="P13"/>
  <c r="P39"/>
  <c r="P31"/>
  <c r="P23"/>
  <c r="P12"/>
  <c r="P32"/>
  <c r="P15"/>
  <c r="P33"/>
  <c r="P18"/>
  <c r="P20"/>
  <c r="P21"/>
  <c r="P19"/>
  <c r="P42"/>
  <c r="P34"/>
  <c r="P26"/>
  <c r="P17"/>
  <c r="P9"/>
  <c r="P35"/>
  <c r="P27"/>
  <c r="P16"/>
  <c r="P40"/>
  <c r="P24"/>
  <c r="P41"/>
  <c r="P25"/>
  <c r="P10"/>
  <c r="P36"/>
  <c r="P37"/>
  <c r="F50" i="1" l="1"/>
  <c r="F51"/>
  <c r="T36" i="8"/>
  <c r="E40" i="1"/>
  <c r="T24" i="8"/>
  <c r="E28" i="1"/>
  <c r="T35" i="8"/>
  <c r="E39" i="1"/>
  <c r="T34" i="8"/>
  <c r="E38" i="1"/>
  <c r="T20" i="8"/>
  <c r="E24" i="1"/>
  <c r="T33" i="8"/>
  <c r="E37" i="1"/>
  <c r="T23" i="8"/>
  <c r="E27" i="1"/>
  <c r="T22" i="8"/>
  <c r="E26" i="1"/>
  <c r="T37" i="8"/>
  <c r="E41" i="1"/>
  <c r="T10" i="8"/>
  <c r="E14" i="1"/>
  <c r="T41" i="8"/>
  <c r="E45" i="1"/>
  <c r="T40" i="8"/>
  <c r="E44" i="1"/>
  <c r="T27" i="8"/>
  <c r="E31" i="1"/>
  <c r="T9" i="8"/>
  <c r="E13" i="1"/>
  <c r="T26" i="8"/>
  <c r="E30" i="1"/>
  <c r="T42" i="8"/>
  <c r="E46" i="1"/>
  <c r="T21" i="8"/>
  <c r="E25" i="1"/>
  <c r="T18" i="8"/>
  <c r="E22" i="1"/>
  <c r="T15" i="8"/>
  <c r="E19" i="1"/>
  <c r="T12" i="8"/>
  <c r="E16" i="1"/>
  <c r="T31" i="8"/>
  <c r="E35" i="1"/>
  <c r="T13" i="8"/>
  <c r="E17" i="1"/>
  <c r="T30" i="8"/>
  <c r="E34" i="1"/>
  <c r="T8" i="8"/>
  <c r="E12" i="1"/>
  <c r="T25" i="8"/>
  <c r="E29" i="1"/>
  <c r="T16" i="8"/>
  <c r="E20" i="1"/>
  <c r="T17" i="8"/>
  <c r="E21" i="1"/>
  <c r="T19" i="8"/>
  <c r="E23" i="1"/>
  <c r="T32" i="8"/>
  <c r="E36" i="1"/>
  <c r="T39" i="8"/>
  <c r="E43" i="1"/>
  <c r="T38" i="8"/>
  <c r="E42" i="1"/>
  <c r="T14" i="8"/>
  <c r="BG14" i="14" s="1"/>
  <c r="E18" i="1"/>
  <c r="AF54" i="14"/>
  <c r="AH45" i="13"/>
  <c r="AV18"/>
  <c r="BY17" i="14" s="1"/>
  <c r="AV36" i="13"/>
  <c r="BG99" i="14" s="1"/>
  <c r="AV24" i="13"/>
  <c r="AO58" i="14" s="1"/>
  <c r="AX13" i="13"/>
  <c r="BU12" i="12" s="1"/>
  <c r="AX39" i="13"/>
  <c r="AX21"/>
  <c r="G50" i="1"/>
  <c r="G51"/>
  <c r="Y29" i="8"/>
  <c r="BU30" i="12" s="1"/>
  <c r="Y14" i="8"/>
  <c r="BU15" i="12" s="1"/>
  <c r="AX37" i="13"/>
  <c r="AX30"/>
  <c r="AV33"/>
  <c r="AF99" i="14" s="1"/>
  <c r="AX44" i="13"/>
  <c r="AV29"/>
  <c r="CH58" i="14" s="1"/>
  <c r="AV27" i="13"/>
  <c r="BP58" i="14" s="1"/>
  <c r="AX25" i="13"/>
  <c r="AV26"/>
  <c r="BG58" i="14" s="1"/>
  <c r="AV41" i="13"/>
  <c r="N140" i="14" s="1"/>
  <c r="AX40" i="13"/>
  <c r="AX12"/>
  <c r="AX42"/>
  <c r="AV19"/>
  <c r="CH17" i="14" s="1"/>
  <c r="AV20" i="13"/>
  <c r="E58" i="14" s="1"/>
  <c r="AX20" i="13"/>
  <c r="I49" i="1"/>
  <c r="M49"/>
  <c r="L49"/>
  <c r="H49"/>
  <c r="BR16" i="14"/>
  <c r="X16" i="6"/>
  <c r="BS16" i="14" s="1"/>
  <c r="G57"/>
  <c r="X19" i="6"/>
  <c r="H57" i="14" s="1"/>
  <c r="AZ57"/>
  <c r="X24" i="6"/>
  <c r="BA57" i="14" s="1"/>
  <c r="AH98"/>
  <c r="X32" i="6"/>
  <c r="AI98" i="14" s="1"/>
  <c r="BR98"/>
  <c r="X36" i="6"/>
  <c r="BS98" i="14" s="1"/>
  <c r="X12" i="6"/>
  <c r="AI16" i="14" s="1"/>
  <c r="AH16"/>
  <c r="BI16"/>
  <c r="X15" i="6"/>
  <c r="BJ16" i="14" s="1"/>
  <c r="P57"/>
  <c r="X20" i="6"/>
  <c r="Q57" i="14" s="1"/>
  <c r="CJ57"/>
  <c r="X28" i="6"/>
  <c r="CK57" i="14" s="1"/>
  <c r="P139"/>
  <c r="X40" i="6"/>
  <c r="Q139" i="14" s="1"/>
  <c r="AZ16"/>
  <c r="X14" i="6"/>
  <c r="BA16" i="14" s="1"/>
  <c r="CJ16"/>
  <c r="X18" i="6"/>
  <c r="CK16" i="14" s="1"/>
  <c r="BR57"/>
  <c r="X26" i="6"/>
  <c r="BS57" i="14" s="1"/>
  <c r="AZ98"/>
  <c r="X34" i="6"/>
  <c r="BA98" i="14" s="1"/>
  <c r="CA98"/>
  <c r="X37" i="6"/>
  <c r="CB98" i="14" s="1"/>
  <c r="AH139"/>
  <c r="X42" i="6"/>
  <c r="AI139" i="14" s="1"/>
  <c r="AH57"/>
  <c r="X22" i="6"/>
  <c r="AI57" i="14" s="1"/>
  <c r="BI57"/>
  <c r="X25" i="6"/>
  <c r="BJ57" i="14" s="1"/>
  <c r="P98"/>
  <c r="X30" i="6"/>
  <c r="Q98" i="14" s="1"/>
  <c r="CJ98"/>
  <c r="X38" i="6"/>
  <c r="CK98" i="14" s="1"/>
  <c r="Y139"/>
  <c r="X41" i="6"/>
  <c r="Z139" i="14" s="1"/>
  <c r="P16"/>
  <c r="X10" i="6"/>
  <c r="Q16" i="14" s="1"/>
  <c r="CA57"/>
  <c r="X27" i="6"/>
  <c r="CB57" i="14" s="1"/>
  <c r="G139"/>
  <c r="X39" i="6"/>
  <c r="H139" i="14" s="1"/>
  <c r="AQ57"/>
  <c r="X23" i="6"/>
  <c r="AR57" i="14" s="1"/>
  <c r="Y98"/>
  <c r="X31" i="6"/>
  <c r="Z98" i="14" s="1"/>
  <c r="AQ139"/>
  <c r="X43" i="6"/>
  <c r="AR139" i="14" s="1"/>
  <c r="Y57"/>
  <c r="X21" i="6"/>
  <c r="Z57" i="14" s="1"/>
  <c r="G98"/>
  <c r="X29" i="6"/>
  <c r="H98" i="14" s="1"/>
  <c r="Y16"/>
  <c r="X11" i="6"/>
  <c r="Z16" i="14" s="1"/>
  <c r="AQ16"/>
  <c r="X13" i="6"/>
  <c r="AR16" i="14" s="1"/>
  <c r="CA16"/>
  <c r="X17" i="6"/>
  <c r="CB16" i="14" s="1"/>
  <c r="AQ98"/>
  <c r="X33" i="6"/>
  <c r="AR98" i="14" s="1"/>
  <c r="T7" i="8"/>
  <c r="V9"/>
  <c r="W9" s="1"/>
  <c r="V11"/>
  <c r="V13"/>
  <c r="W13" s="1"/>
  <c r="V15"/>
  <c r="W15" s="1"/>
  <c r="V17"/>
  <c r="W17" s="1"/>
  <c r="V19"/>
  <c r="W19" s="1"/>
  <c r="V21"/>
  <c r="W21" s="1"/>
  <c r="V23"/>
  <c r="W23" s="1"/>
  <c r="V25"/>
  <c r="W25" s="1"/>
  <c r="V27"/>
  <c r="W27" s="1"/>
  <c r="V29"/>
  <c r="W29" s="1"/>
  <c r="V31"/>
  <c r="W31" s="1"/>
  <c r="V33"/>
  <c r="W33" s="1"/>
  <c r="V35"/>
  <c r="W35" s="1"/>
  <c r="V37"/>
  <c r="W37" s="1"/>
  <c r="V39"/>
  <c r="W39" s="1"/>
  <c r="V41"/>
  <c r="W41" s="1"/>
  <c r="V8"/>
  <c r="V10"/>
  <c r="W10" s="1"/>
  <c r="V12"/>
  <c r="W12" s="1"/>
  <c r="X12" s="1"/>
  <c r="AR14" i="14" s="1"/>
  <c r="V14" i="8"/>
  <c r="W14" s="1"/>
  <c r="X14" s="1"/>
  <c r="BJ14" i="14" s="1"/>
  <c r="V16" i="8"/>
  <c r="W16" s="1"/>
  <c r="V18"/>
  <c r="W18" s="1"/>
  <c r="V20"/>
  <c r="W20" s="1"/>
  <c r="V22"/>
  <c r="W22" s="1"/>
  <c r="V24"/>
  <c r="W24" s="1"/>
  <c r="V26"/>
  <c r="W26" s="1"/>
  <c r="V28"/>
  <c r="W28" s="1"/>
  <c r="V30"/>
  <c r="W30" s="1"/>
  <c r="V32"/>
  <c r="W32" s="1"/>
  <c r="V34"/>
  <c r="W34" s="1"/>
  <c r="V36"/>
  <c r="W36" s="1"/>
  <c r="V38"/>
  <c r="W38" s="1"/>
  <c r="V40"/>
  <c r="W40" s="1"/>
  <c r="V42"/>
  <c r="W42" s="1"/>
  <c r="V7"/>
  <c r="AX10" i="13"/>
  <c r="AV10"/>
  <c r="E17" i="14" s="1"/>
  <c r="AQ15"/>
  <c r="X13" i="5"/>
  <c r="AR15" i="14" s="1"/>
  <c r="X17" i="5"/>
  <c r="CB15" i="14" s="1"/>
  <c r="CA15"/>
  <c r="X21" i="5"/>
  <c r="Z56" i="14" s="1"/>
  <c r="Y56"/>
  <c r="X25" i="5"/>
  <c r="BJ56" i="14" s="1"/>
  <c r="BI56"/>
  <c r="X28" i="5"/>
  <c r="CK56" i="14" s="1"/>
  <c r="CJ56"/>
  <c r="X32" i="5"/>
  <c r="AI97" i="14" s="1"/>
  <c r="AH97"/>
  <c r="X36" i="5"/>
  <c r="BS97" i="14" s="1"/>
  <c r="BR97"/>
  <c r="X40" i="5"/>
  <c r="Q138" i="14" s="1"/>
  <c r="P138"/>
  <c r="X18" i="5"/>
  <c r="CK15" i="14" s="1"/>
  <c r="CJ15"/>
  <c r="X22" i="5"/>
  <c r="AI56" i="14" s="1"/>
  <c r="AH56"/>
  <c r="X27" i="5"/>
  <c r="CB56" i="14" s="1"/>
  <c r="CA56"/>
  <c r="X31" i="5"/>
  <c r="Z97" i="14" s="1"/>
  <c r="Y97"/>
  <c r="X35" i="5"/>
  <c r="BJ97" i="14" s="1"/>
  <c r="BI97"/>
  <c r="X39" i="5"/>
  <c r="H138" i="14" s="1"/>
  <c r="G138"/>
  <c r="X43" i="5"/>
  <c r="AR138" i="14" s="1"/>
  <c r="AQ138"/>
  <c r="X15" i="5"/>
  <c r="BJ15" i="14" s="1"/>
  <c r="BI15"/>
  <c r="X19" i="5"/>
  <c r="H56" i="14" s="1"/>
  <c r="G56"/>
  <c r="X23" i="5"/>
  <c r="AR56" i="14" s="1"/>
  <c r="AQ56"/>
  <c r="X26" i="5"/>
  <c r="BS56" i="14" s="1"/>
  <c r="BR56"/>
  <c r="X30" i="5"/>
  <c r="Q97" i="14" s="1"/>
  <c r="P97"/>
  <c r="X34" i="5"/>
  <c r="BA97" i="14" s="1"/>
  <c r="AZ97"/>
  <c r="X38" i="5"/>
  <c r="CK97" i="14" s="1"/>
  <c r="CJ97"/>
  <c r="X42" i="5"/>
  <c r="AI138" i="14" s="1"/>
  <c r="AH138"/>
  <c r="X12" i="5"/>
  <c r="AI15" i="14" s="1"/>
  <c r="AH15"/>
  <c r="X16" i="5"/>
  <c r="BS15" i="14" s="1"/>
  <c r="BR15"/>
  <c r="X20" i="5"/>
  <c r="Q56" i="14" s="1"/>
  <c r="P56"/>
  <c r="X24" i="5"/>
  <c r="BA56" i="14" s="1"/>
  <c r="AZ56"/>
  <c r="X29" i="5"/>
  <c r="H97" i="14" s="1"/>
  <c r="G97"/>
  <c r="X33" i="5"/>
  <c r="AR97" i="14" s="1"/>
  <c r="AQ97"/>
  <c r="X37" i="5"/>
  <c r="CB97" i="14" s="1"/>
  <c r="CA97"/>
  <c r="X41" i="5"/>
  <c r="Z138" i="14" s="1"/>
  <c r="Y138"/>
  <c r="X10" i="5"/>
  <c r="Q15" i="14" s="1"/>
  <c r="P15"/>
  <c r="X14" i="5"/>
  <c r="BA15" i="14" s="1"/>
  <c r="X9" i="5"/>
  <c r="H15" i="14" s="1"/>
  <c r="G15"/>
  <c r="Y7" i="8"/>
  <c r="W11"/>
  <c r="X8" i="2"/>
  <c r="CH96" i="14"/>
  <c r="W14"/>
  <c r="AF137"/>
  <c r="W137"/>
  <c r="CH55"/>
  <c r="N14"/>
  <c r="BY55"/>
  <c r="AO137"/>
  <c r="AF55"/>
  <c r="E55"/>
  <c r="BP14"/>
  <c r="AO14"/>
  <c r="AF96"/>
  <c r="AX14"/>
  <c r="W96"/>
  <c r="E14"/>
  <c r="BI14"/>
  <c r="BY96"/>
  <c r="BP55"/>
  <c r="BG55"/>
  <c r="BY14"/>
  <c r="BP96"/>
  <c r="CH14"/>
  <c r="BG96"/>
  <c r="N55"/>
  <c r="W55"/>
  <c r="AX96"/>
  <c r="AO96"/>
  <c r="AX55"/>
  <c r="N137"/>
  <c r="AO55"/>
  <c r="E137"/>
  <c r="T28" i="8"/>
  <c r="W7"/>
  <c r="X7" s="1"/>
  <c r="AF14" i="14"/>
  <c r="N96"/>
  <c r="CA13"/>
  <c r="X17" i="2"/>
  <c r="CB13" i="14" s="1"/>
  <c r="CA54"/>
  <c r="X27" i="2"/>
  <c r="CB54" i="14" s="1"/>
  <c r="BI95"/>
  <c r="X35" i="2"/>
  <c r="BJ95" i="14" s="1"/>
  <c r="P95"/>
  <c r="X30" i="2"/>
  <c r="Q95" i="14" s="1"/>
  <c r="G136"/>
  <c r="X39" i="2"/>
  <c r="H136" i="14" s="1"/>
  <c r="CJ95"/>
  <c r="X38" i="2"/>
  <c r="CK95" i="14" s="1"/>
  <c r="P54"/>
  <c r="X20" i="2"/>
  <c r="Q54" i="14" s="1"/>
  <c r="G95"/>
  <c r="X29" i="2"/>
  <c r="H95" i="14" s="1"/>
  <c r="CA95"/>
  <c r="X37" i="2"/>
  <c r="CB95" i="14" s="1"/>
  <c r="CJ13"/>
  <c r="X18" i="2"/>
  <c r="CK13" i="14" s="1"/>
  <c r="AZ54"/>
  <c r="X24" i="2"/>
  <c r="BA54" i="14" s="1"/>
  <c r="AH95"/>
  <c r="X32" i="2"/>
  <c r="AI95" i="14" s="1"/>
  <c r="Y136"/>
  <c r="X41" i="2"/>
  <c r="Z136" i="14" s="1"/>
  <c r="AH13"/>
  <c r="X12" i="2"/>
  <c r="AI13" i="14" s="1"/>
  <c r="AQ54"/>
  <c r="X23" i="2"/>
  <c r="AR54" i="14" s="1"/>
  <c r="Y95"/>
  <c r="X31" i="2"/>
  <c r="Z95" i="14" s="1"/>
  <c r="P136"/>
  <c r="X40" i="2"/>
  <c r="Q136" i="14" s="1"/>
  <c r="BR54"/>
  <c r="X26" i="2"/>
  <c r="BS54" i="14" s="1"/>
  <c r="AZ95"/>
  <c r="X34" i="2"/>
  <c r="BA95" i="14" s="1"/>
  <c r="AQ136"/>
  <c r="X43" i="2"/>
  <c r="AR136" i="14" s="1"/>
  <c r="AZ13"/>
  <c r="X14" i="2"/>
  <c r="BA13" i="14" s="1"/>
  <c r="BI54"/>
  <c r="X25" i="2"/>
  <c r="BJ54" i="14" s="1"/>
  <c r="AQ95"/>
  <c r="X33" i="2"/>
  <c r="AR95" i="14" s="1"/>
  <c r="AH136"/>
  <c r="X42" i="2"/>
  <c r="AI136" i="14" s="1"/>
  <c r="BI13"/>
  <c r="BI19" s="1"/>
  <c r="X15" i="2"/>
  <c r="BJ13" i="14" s="1"/>
  <c r="Y54"/>
  <c r="X21" i="2"/>
  <c r="Z54" i="14" s="1"/>
  <c r="CJ54"/>
  <c r="X28" i="2"/>
  <c r="CK54" i="14" s="1"/>
  <c r="X13" i="2"/>
  <c r="AR13" i="14" s="1"/>
  <c r="AQ13"/>
  <c r="Y36" i="8"/>
  <c r="BU37" i="12" s="1"/>
  <c r="Y25" i="8"/>
  <c r="BU26" i="12" s="1"/>
  <c r="Y24" i="8"/>
  <c r="BU25" i="12" s="1"/>
  <c r="Y16" i="8"/>
  <c r="BU17" i="12" s="1"/>
  <c r="Y35" i="8"/>
  <c r="Y17"/>
  <c r="BU18" i="12" s="1"/>
  <c r="Y34" i="8"/>
  <c r="BU35" i="12" s="1"/>
  <c r="Y19" i="8"/>
  <c r="Y20"/>
  <c r="BU21" i="12" s="1"/>
  <c r="Y33" i="8"/>
  <c r="BU34" i="12" s="1"/>
  <c r="Y32" i="8"/>
  <c r="BU33" i="12" s="1"/>
  <c r="Y23" i="8"/>
  <c r="BU24" i="12" s="1"/>
  <c r="Y39" i="8"/>
  <c r="BU40" i="12" s="1"/>
  <c r="Y22" i="8"/>
  <c r="BU23" i="12" s="1"/>
  <c r="Y38" i="8"/>
  <c r="Y37"/>
  <c r="BU38" i="12" s="1"/>
  <c r="Y10" i="8"/>
  <c r="BU11" i="12" s="1"/>
  <c r="Y41" i="8"/>
  <c r="BU42" i="12" s="1"/>
  <c r="Y40" i="8"/>
  <c r="BU41" i="12" s="1"/>
  <c r="Y27" i="8"/>
  <c r="BU28" i="12" s="1"/>
  <c r="Y9" i="8"/>
  <c r="BU10" i="12" s="1"/>
  <c r="Y26" i="8"/>
  <c r="BU27" i="12" s="1"/>
  <c r="Y42" i="8"/>
  <c r="BU43" i="12" s="1"/>
  <c r="Y21" i="8"/>
  <c r="BU22" i="12" s="1"/>
  <c r="Y18" i="8"/>
  <c r="BU19" i="12" s="1"/>
  <c r="Y15" i="8"/>
  <c r="BU16" i="12" s="1"/>
  <c r="Y12" i="8"/>
  <c r="BU13" i="12" s="1"/>
  <c r="Y31" i="8"/>
  <c r="BU32" i="12" s="1"/>
  <c r="Y13" i="8"/>
  <c r="BU14" i="12" s="1"/>
  <c r="Y30" i="8"/>
  <c r="BU31" i="12" s="1"/>
  <c r="Y8" i="8"/>
  <c r="Y28"/>
  <c r="BU29" i="12" s="1"/>
  <c r="BH98" i="14"/>
  <c r="F16"/>
  <c r="BQ95"/>
  <c r="X13"/>
  <c r="S9" i="2"/>
  <c r="N9"/>
  <c r="U9" s="1"/>
  <c r="F13" i="14" s="1"/>
  <c r="AQ14" l="1"/>
  <c r="I50" i="1"/>
  <c r="I51"/>
  <c r="BU20" i="12"/>
  <c r="BU39"/>
  <c r="BU36"/>
  <c r="H50" i="1"/>
  <c r="H51"/>
  <c r="M50"/>
  <c r="M51"/>
  <c r="L50"/>
  <c r="L51"/>
  <c r="AQ19" i="14"/>
  <c r="E49" i="1"/>
  <c r="N49"/>
  <c r="W8" i="8"/>
  <c r="G14" i="14" s="1"/>
  <c r="D13"/>
  <c r="V9" i="2"/>
  <c r="X11" i="8"/>
  <c r="AI14" i="14" s="1"/>
  <c r="AH14"/>
  <c r="AH19" s="1"/>
  <c r="G137"/>
  <c r="G142" s="1"/>
  <c r="X38" i="8"/>
  <c r="H137" i="14" s="1"/>
  <c r="AQ55"/>
  <c r="AQ60" s="1"/>
  <c r="X22" i="8"/>
  <c r="AR55" i="14" s="1"/>
  <c r="P137"/>
  <c r="P142" s="1"/>
  <c r="X39" i="8"/>
  <c r="Q137" i="14" s="1"/>
  <c r="AQ96"/>
  <c r="AQ101" s="1"/>
  <c r="X32" i="8"/>
  <c r="AR96" i="14" s="1"/>
  <c r="Y55"/>
  <c r="Y60" s="1"/>
  <c r="X20" i="8"/>
  <c r="Z55" i="14" s="1"/>
  <c r="BI96"/>
  <c r="X34" i="8"/>
  <c r="BJ96" i="14" s="1"/>
  <c r="BR96"/>
  <c r="X35" i="8"/>
  <c r="BS96" i="14" s="1"/>
  <c r="CA14"/>
  <c r="CA19" s="1"/>
  <c r="X16" i="8"/>
  <c r="CB14" i="14" s="1"/>
  <c r="BI55"/>
  <c r="BI60" s="1"/>
  <c r="X24" i="8"/>
  <c r="BJ55" i="14" s="1"/>
  <c r="CA96"/>
  <c r="CA101" s="1"/>
  <c r="X36" i="8"/>
  <c r="CB96" i="14" s="1"/>
  <c r="Y96"/>
  <c r="Y101" s="1"/>
  <c r="X30" i="8"/>
  <c r="Z96" i="14" s="1"/>
  <c r="G55"/>
  <c r="G60" s="1"/>
  <c r="X18" i="8"/>
  <c r="H55" i="14" s="1"/>
  <c r="AQ137"/>
  <c r="AQ142" s="1"/>
  <c r="X42" i="8"/>
  <c r="AR137" i="14" s="1"/>
  <c r="X26" i="8"/>
  <c r="CB55" i="14" s="1"/>
  <c r="CA55"/>
  <c r="CA60" s="1"/>
  <c r="Y137"/>
  <c r="Y142" s="1"/>
  <c r="X40" i="8"/>
  <c r="Z137" i="14" s="1"/>
  <c r="AH137"/>
  <c r="AH142" s="1"/>
  <c r="X41" i="8"/>
  <c r="AI137" i="14" s="1"/>
  <c r="Y14"/>
  <c r="X10" i="8"/>
  <c r="Z14" i="14" s="1"/>
  <c r="CJ96"/>
  <c r="CJ101" s="1"/>
  <c r="X37" i="8"/>
  <c r="CK96" i="14" s="1"/>
  <c r="P96"/>
  <c r="P101" s="1"/>
  <c r="X29" i="8"/>
  <c r="Q96" i="14" s="1"/>
  <c r="E96"/>
  <c r="AZ55"/>
  <c r="AZ60" s="1"/>
  <c r="X23" i="8"/>
  <c r="BA55" i="14" s="1"/>
  <c r="AZ96"/>
  <c r="AZ101" s="1"/>
  <c r="X33" i="8"/>
  <c r="BA96" i="14" s="1"/>
  <c r="P55"/>
  <c r="P60" s="1"/>
  <c r="X19" i="8"/>
  <c r="Q55" i="14" s="1"/>
  <c r="CJ14"/>
  <c r="CJ19" s="1"/>
  <c r="X17" i="8"/>
  <c r="CK14" i="14" s="1"/>
  <c r="BR55"/>
  <c r="BR60" s="1"/>
  <c r="X25" i="8"/>
  <c r="BS55" i="14" s="1"/>
  <c r="AZ14"/>
  <c r="AZ19" s="1"/>
  <c r="X13" i="8"/>
  <c r="BA14" i="14" s="1"/>
  <c r="AH96"/>
  <c r="AH101" s="1"/>
  <c r="X31" i="8"/>
  <c r="AI96" i="14" s="1"/>
  <c r="BR14"/>
  <c r="BR19" s="1"/>
  <c r="X15" i="8"/>
  <c r="BS14" i="14" s="1"/>
  <c r="AH55"/>
  <c r="AH60" s="1"/>
  <c r="X21" i="8"/>
  <c r="AI55" i="14" s="1"/>
  <c r="P14"/>
  <c r="P19" s="1"/>
  <c r="X9" i="8"/>
  <c r="Q14" i="14" s="1"/>
  <c r="CJ55"/>
  <c r="CJ60" s="1"/>
  <c r="X27" i="8"/>
  <c r="CK55" i="14" s="1"/>
  <c r="O9" i="2"/>
  <c r="G16" i="14"/>
  <c r="X9" i="6"/>
  <c r="H16" i="14" s="1"/>
  <c r="BI98"/>
  <c r="X35" i="6"/>
  <c r="BJ98" i="14" s="1"/>
  <c r="BR95"/>
  <c r="BR101" s="1"/>
  <c r="X36" i="2"/>
  <c r="BS95" i="14" s="1"/>
  <c r="X11" i="2"/>
  <c r="Z13" i="14" s="1"/>
  <c r="Y13"/>
  <c r="Y19" s="1"/>
  <c r="G17"/>
  <c r="AZ10" i="13"/>
  <c r="H17" i="14" s="1"/>
  <c r="E50" i="1" l="1"/>
  <c r="E51"/>
  <c r="N50"/>
  <c r="N51"/>
  <c r="BI101" i="14"/>
  <c r="P9" i="2"/>
  <c r="Q9"/>
  <c r="X8" i="8"/>
  <c r="H14" i="14" s="1"/>
  <c r="G96"/>
  <c r="G101" s="1"/>
  <c r="X28" i="8"/>
  <c r="H96" i="14" s="1"/>
  <c r="T9" i="2" l="1"/>
  <c r="W9" s="1"/>
  <c r="G13" i="14" s="1"/>
  <c r="G19" s="1"/>
  <c r="D12" i="1"/>
  <c r="D49" s="1"/>
  <c r="Y9" i="2"/>
  <c r="BU9" i="12" s="1"/>
  <c r="X9" i="2"/>
  <c r="H13" i="14" s="1"/>
  <c r="E13" l="1"/>
  <c r="D50" i="1"/>
  <c r="D51"/>
  <c r="BV34" i="12"/>
  <c r="J37" i="1" s="1"/>
  <c r="K37" s="1"/>
  <c r="BA101" i="14"/>
  <c r="S37" i="1" l="1"/>
  <c r="P37" s="1"/>
  <c r="BV22" i="12"/>
  <c r="J25" i="1" s="1"/>
  <c r="K25" s="1"/>
  <c r="BV30" i="12"/>
  <c r="J33" i="1" s="1"/>
  <c r="K33" s="1"/>
  <c r="BV38" i="12"/>
  <c r="J41" i="1" s="1"/>
  <c r="K41" s="1"/>
  <c r="BV16" i="12"/>
  <c r="J19" i="1" s="1"/>
  <c r="K19" s="1"/>
  <c r="BV24" i="12"/>
  <c r="J27" i="1" s="1"/>
  <c r="K27" s="1"/>
  <c r="BV32" i="12"/>
  <c r="J35" i="1" s="1"/>
  <c r="K35" s="1"/>
  <c r="BV40" i="12"/>
  <c r="J43" i="1" s="1"/>
  <c r="K43" s="1"/>
  <c r="BV19" i="12"/>
  <c r="J22" i="1" s="1"/>
  <c r="K22" s="1"/>
  <c r="BV27" i="12"/>
  <c r="J30" i="1" s="1"/>
  <c r="K30" s="1"/>
  <c r="BV35" i="12"/>
  <c r="J38" i="1" s="1"/>
  <c r="K38" s="1"/>
  <c r="BV43" i="12"/>
  <c r="J46" i="1" s="1"/>
  <c r="K46" s="1"/>
  <c r="BV18" i="12"/>
  <c r="J21" i="1" s="1"/>
  <c r="K21" s="1"/>
  <c r="BV26" i="12"/>
  <c r="J29" i="1" s="1"/>
  <c r="K29" s="1"/>
  <c r="BV42" i="12"/>
  <c r="J45" i="1" s="1"/>
  <c r="K45" s="1"/>
  <c r="BV20" i="12"/>
  <c r="J23" i="1" s="1"/>
  <c r="K23" s="1"/>
  <c r="BV28" i="12"/>
  <c r="J31" i="1" s="1"/>
  <c r="K31" s="1"/>
  <c r="BV36" i="12"/>
  <c r="J39" i="1" s="1"/>
  <c r="K39" s="1"/>
  <c r="BV15" i="12"/>
  <c r="J18" i="1" s="1"/>
  <c r="K18" s="1"/>
  <c r="BV23" i="12"/>
  <c r="J26" i="1" s="1"/>
  <c r="K26" s="1"/>
  <c r="BV31" i="12"/>
  <c r="J34" i="1" s="1"/>
  <c r="K34" s="1"/>
  <c r="BV39" i="12"/>
  <c r="J42" i="1" s="1"/>
  <c r="K42" s="1"/>
  <c r="S42" l="1"/>
  <c r="P42" s="1"/>
  <c r="S39"/>
  <c r="P39" s="1"/>
  <c r="S23"/>
  <c r="P23" s="1"/>
  <c r="S29"/>
  <c r="P29" s="1"/>
  <c r="S46"/>
  <c r="P46" s="1"/>
  <c r="S30"/>
  <c r="P30" s="1"/>
  <c r="S43"/>
  <c r="P43" s="1"/>
  <c r="S27"/>
  <c r="P27" s="1"/>
  <c r="S41"/>
  <c r="P41" s="1"/>
  <c r="S25"/>
  <c r="P25" s="1"/>
  <c r="S26"/>
  <c r="P26" s="1"/>
  <c r="S34"/>
  <c r="P34" s="1"/>
  <c r="S31"/>
  <c r="P31" s="1"/>
  <c r="S45"/>
  <c r="P45" s="1"/>
  <c r="S21"/>
  <c r="P21" s="1"/>
  <c r="S38"/>
  <c r="P38" s="1"/>
  <c r="S22"/>
  <c r="P22" s="1"/>
  <c r="S35"/>
  <c r="P35" s="1"/>
  <c r="S19"/>
  <c r="P19" s="1"/>
  <c r="S33"/>
  <c r="P33" s="1"/>
  <c r="S18"/>
  <c r="P18" s="1"/>
  <c r="BV41" i="12"/>
  <c r="J44" i="1" s="1"/>
  <c r="K44" s="1"/>
  <c r="BV25" i="12"/>
  <c r="J28" i="1" s="1"/>
  <c r="K28" s="1"/>
  <c r="BV37" i="12"/>
  <c r="J40" i="1" s="1"/>
  <c r="K40" s="1"/>
  <c r="BV21" i="12"/>
  <c r="J24" i="1" s="1"/>
  <c r="K24" s="1"/>
  <c r="H142" i="14"/>
  <c r="Z101"/>
  <c r="AR60"/>
  <c r="BJ19"/>
  <c r="BS101"/>
  <c r="CK60"/>
  <c r="Q60"/>
  <c r="AR142"/>
  <c r="CK101"/>
  <c r="Q101"/>
  <c r="AI60"/>
  <c r="BV14" i="12"/>
  <c r="J17" i="1" s="1"/>
  <c r="K17" s="1"/>
  <c r="BV33" i="12"/>
  <c r="J36" i="1" s="1"/>
  <c r="K36" s="1"/>
  <c r="BV17" i="12"/>
  <c r="J20" i="1" s="1"/>
  <c r="K20" s="1"/>
  <c r="BV29" i="12"/>
  <c r="J32" i="1" s="1"/>
  <c r="K32" s="1"/>
  <c r="AI142" i="14"/>
  <c r="BS60"/>
  <c r="CK19"/>
  <c r="BJ101"/>
  <c r="CB60"/>
  <c r="H60"/>
  <c r="Q142"/>
  <c r="AI101"/>
  <c r="BA60"/>
  <c r="BS19"/>
  <c r="BV10" i="12"/>
  <c r="J13" i="1" s="1"/>
  <c r="K13" s="1"/>
  <c r="BV12" i="12"/>
  <c r="J15" i="1" s="1"/>
  <c r="K15" s="1"/>
  <c r="BV11" i="12"/>
  <c r="J14" i="1" s="1"/>
  <c r="K14" s="1"/>
  <c r="BV13" i="12"/>
  <c r="J16" i="1" s="1"/>
  <c r="K16" s="1"/>
  <c r="S24" l="1"/>
  <c r="P24" s="1"/>
  <c r="S20"/>
  <c r="P20" s="1"/>
  <c r="S28"/>
  <c r="P28" s="1"/>
  <c r="S32"/>
  <c r="P32" s="1"/>
  <c r="S36"/>
  <c r="P36" s="1"/>
  <c r="S40"/>
  <c r="P40" s="1"/>
  <c r="S44"/>
  <c r="P44" s="1"/>
  <c r="S15"/>
  <c r="P15" s="1"/>
  <c r="S16"/>
  <c r="P16" s="1"/>
  <c r="S14"/>
  <c r="P14" s="1"/>
  <c r="S17"/>
  <c r="P17" s="1"/>
  <c r="S13"/>
  <c r="P13" s="1"/>
  <c r="CB19" i="14"/>
  <c r="AR101"/>
  <c r="BA19"/>
  <c r="Z60"/>
  <c r="CB101"/>
  <c r="BJ60"/>
  <c r="Z142"/>
  <c r="H101"/>
  <c r="BV9" i="12"/>
  <c r="J12" i="1" s="1"/>
  <c r="K12" s="1"/>
  <c r="AR19" i="14"/>
  <c r="Z19"/>
  <c r="AI19"/>
  <c r="Q19"/>
  <c r="S12" i="1" l="1"/>
  <c r="P12" s="1"/>
  <c r="K49"/>
  <c r="H19" i="14"/>
  <c r="K50" i="1" l="1"/>
  <c r="K51"/>
  <c r="P49"/>
  <c r="P50" l="1"/>
  <c r="P51"/>
</calcChain>
</file>

<file path=xl/comments1.xml><?xml version="1.0" encoding="utf-8"?>
<comments xmlns="http://schemas.openxmlformats.org/spreadsheetml/2006/main">
  <authors>
    <author>ف. الكبسي</author>
  </authors>
  <commentList>
    <comment ref="Q8" authorId="0">
      <text>
        <r>
          <rPr>
            <b/>
            <sz val="9"/>
            <color indexed="81"/>
            <rFont val="Tahoma"/>
            <family val="2"/>
          </rPr>
          <t>لا بد من تطابق الدرجة بعد التحويل مع الدرجة المخصصة للملاحظة والمشاركة والتفاعل الصفي وفق ما ورد في دليل تقويم المتعلم .</t>
        </r>
      </text>
    </comment>
  </commentList>
</comments>
</file>

<file path=xl/comments2.xml><?xml version="1.0" encoding="utf-8"?>
<comments xmlns="http://schemas.openxmlformats.org/spreadsheetml/2006/main">
  <authors>
    <author>ف. الكبسي</author>
  </authors>
  <commentList>
    <comment ref="Q7" authorId="0">
      <text>
        <r>
          <rPr>
            <b/>
            <sz val="9"/>
            <color indexed="81"/>
            <rFont val="Tahoma"/>
            <family val="2"/>
          </rPr>
          <t xml:space="preserve">لا بد من تطابق الدرجة بعد التحويل مع الدرجة المخصصة للتقارير العملية أو التجارب وفق ما ورد في دليل تقويم المتعلم .
</t>
        </r>
      </text>
    </comment>
  </commentList>
</comments>
</file>

<file path=xl/comments3.xml><?xml version="1.0" encoding="utf-8"?>
<comments xmlns="http://schemas.openxmlformats.org/spreadsheetml/2006/main">
  <authors>
    <author>ف. الكبسي</author>
  </authors>
  <commentList>
    <comment ref="Q8" authorId="0">
      <text>
        <r>
          <rPr>
            <b/>
            <sz val="9"/>
            <color indexed="81"/>
            <rFont val="Tahoma"/>
            <family val="2"/>
          </rPr>
          <t xml:space="preserve">لا بد من تطابق الدرجة بعد التحويل مع الدرجة المخصصة للواجبات والمهام الأدائية وفق ما ورد في دليل تقويم المتعلم .
</t>
        </r>
      </text>
    </comment>
  </commentList>
</comments>
</file>

<file path=xl/comments4.xml><?xml version="1.0" encoding="utf-8"?>
<comments xmlns="http://schemas.openxmlformats.org/spreadsheetml/2006/main">
  <authors>
    <author>ف. الكبسي</author>
  </authors>
  <commentList>
    <comment ref="Q8" authorId="0">
      <text>
        <r>
          <rPr>
            <b/>
            <sz val="9"/>
            <color indexed="81"/>
            <rFont val="Tahoma"/>
            <family val="2"/>
          </rPr>
          <t xml:space="preserve">لا بد من تطابق الدرجة بعد التحويل مع الدرجة المخصصة لملف الأعمال وفق ماورد في دليل تقويم المتعلم .
</t>
        </r>
      </text>
    </comment>
  </commentList>
</comments>
</file>

<file path=xl/comments5.xml><?xml version="1.0" encoding="utf-8"?>
<comments xmlns="http://schemas.openxmlformats.org/spreadsheetml/2006/main">
  <authors>
    <author>ف. الكبسي</author>
  </authors>
  <commentList>
    <comment ref="AF5" authorId="0">
      <text>
        <r>
          <rPr>
            <b/>
            <sz val="9"/>
            <color indexed="81"/>
            <rFont val="Tahoma"/>
            <family val="2"/>
          </rPr>
          <t>لا تقل عدد الفترات عن فترتين في الفصل الدراسي للمادة 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يمكن تطبيق أكثر من اختبار في الفترة الواحدة وفق طبيعة المادة 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في حالة ضعف مستوى الطلاب في الاختبارات الأساسية للفترة ، أو الحاجة إلى اختبارات كتابية مساندة يتم إعداد اختبارات باسم الاختبارات المساعدة على أن لا يتجاوز مجموع درجات الطالب في الفترة عن 15 درجة .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يحدد تسلسل الاختبار أو عنوانه أو موضوعه في هذا الصف 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 xml:space="preserve">لا يزيد مجموع الدرجات عن 15 درجة في الفترة الواحدة .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 xml:space="preserve">تحدد درجة الاختبار في هذا الصف .
</t>
        </r>
      </text>
    </comment>
    <comment ref="AI9" authorId="0">
      <text>
        <r>
          <rPr>
            <b/>
            <sz val="9"/>
            <color indexed="81"/>
            <rFont val="Tahoma"/>
            <family val="2"/>
          </rPr>
          <t xml:space="preserve">لا بد من تطابق الدرجة بعد التحويل مع الدرجة المخصصة للاختبارات الكتابية وفق ماورد في دليل تقويم المتعلم .
</t>
        </r>
      </text>
    </comment>
  </commentList>
</comments>
</file>

<file path=xl/comments6.xml><?xml version="1.0" encoding="utf-8"?>
<comments xmlns="http://schemas.openxmlformats.org/spreadsheetml/2006/main">
  <authors>
    <author>ف. الكبسي</author>
  </authors>
  <commentList>
    <comment ref="AF5" authorId="0">
      <text>
        <r>
          <rPr>
            <b/>
            <sz val="9"/>
            <color indexed="81"/>
            <rFont val="Tahoma"/>
            <family val="2"/>
          </rPr>
          <t>لا تقل عدد الفترات عن فترتين في الفصل الدراسي للمادة 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يمكن تطبيق أكثر من اختبار في الفترة الواحدة وفق طبيعة المادة 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في حالة ضعف مستوى الطلاب في الاختبارات الأساسية للفترة ، أو الحاجة إلى اختبارات كتابية مساندة يتم إعداد اختبارات باسم الاختبارات المساعدة على أن لا يتجاوز مجموع درجات الطالب في الفترة عن 15 درجة .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يحدد تسلسل الاختبار أو عنوانه أو موضوعه في هذا الصف 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 xml:space="preserve">لا يزيد مجموع الدرجات عن 15 درجة في الفترة الواحدة .
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 xml:space="preserve">تحدد درجة الاختبار في هذا الصف .
</t>
        </r>
      </text>
    </comment>
    <comment ref="AI9" authorId="0">
      <text>
        <r>
          <rPr>
            <b/>
            <sz val="9"/>
            <color indexed="81"/>
            <rFont val="Tahoma"/>
            <family val="2"/>
          </rPr>
          <t xml:space="preserve">لا بد من تطابق الدرجة بعد التحويل مع الدرجة المخصصة للاختبارات الشفهية وفق ماورد في دليل تقويم المتعلم
</t>
        </r>
      </text>
    </comment>
  </commentList>
</comments>
</file>

<file path=xl/comments7.xml><?xml version="1.0" encoding="utf-8"?>
<comments xmlns="http://schemas.openxmlformats.org/spreadsheetml/2006/main">
  <authors>
    <author>ف. الكبسي</author>
  </authors>
  <commentList>
    <comment ref="E8" authorId="0">
      <text>
        <r>
          <rPr>
            <b/>
            <sz val="10"/>
            <color indexed="81"/>
            <rFont val="Tahoma"/>
            <family val="2"/>
          </rPr>
          <t xml:space="preserve">عدد أيام الحضور للطالب/ة
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عدد أيام غياب الطالب/ة بعذر 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عدد أيام الغياب بدون عذر 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ف. الكبسي</author>
  </authors>
  <commentList>
    <comment ref="H4" authorId="0">
      <text>
        <r>
          <rPr>
            <b/>
            <sz val="12"/>
            <color indexed="81"/>
            <rFont val="Tahoma"/>
            <family val="2"/>
          </rPr>
          <t>يتم تسجيل تأريخ إصدار بطاقة النتائج الدورية هنا</t>
        </r>
      </text>
    </comment>
    <comment ref="H7" authorId="0">
      <text>
        <r>
          <rPr>
            <b/>
            <sz val="14"/>
            <color indexed="81"/>
            <rFont val="Tahoma"/>
            <family val="2"/>
          </rPr>
          <t>تسجيل العام الدراسي</t>
        </r>
      </text>
    </comment>
    <comment ref="H9" authorId="0">
      <text>
        <r>
          <rPr>
            <b/>
            <sz val="12"/>
            <color indexed="81"/>
            <rFont val="Tahoma"/>
            <family val="2"/>
          </rPr>
          <t>يتم إدراج تأريخ فترة التقويم للطالب/ة</t>
        </r>
      </text>
    </comment>
    <comment ref="H21" authorId="0">
      <text>
        <r>
          <rPr>
            <b/>
            <sz val="12"/>
            <color indexed="81"/>
            <rFont val="Tahoma"/>
            <family val="2"/>
          </rPr>
          <t>يتم إدراج تأريخ فترة حصر الغياب للطلاب</t>
        </r>
      </text>
    </comment>
  </commentList>
</comments>
</file>

<file path=xl/sharedStrings.xml><?xml version="1.0" encoding="utf-8"?>
<sst xmlns="http://schemas.openxmlformats.org/spreadsheetml/2006/main" count="373" uniqueCount="189">
  <si>
    <t>الحضور</t>
  </si>
  <si>
    <t>المجموع</t>
  </si>
  <si>
    <t>ملف الأعمال</t>
  </si>
  <si>
    <t>مجموع درجات الأعمال الفصلية</t>
  </si>
  <si>
    <t>الأسبوع</t>
  </si>
  <si>
    <t>مجموع الدرجات المكتسبة</t>
  </si>
  <si>
    <t>العدد</t>
  </si>
  <si>
    <t>الرقم الأكاديمي</t>
  </si>
  <si>
    <t>المملكة العربية السعودية</t>
  </si>
  <si>
    <t>وزارة التربية والتعليم</t>
  </si>
  <si>
    <t>الفصل الدراسي</t>
  </si>
  <si>
    <t>الملحوظات</t>
  </si>
  <si>
    <t>عضو لجنة الكنترول</t>
  </si>
  <si>
    <t>5 ، 6</t>
  </si>
  <si>
    <t>7 ، 8</t>
  </si>
  <si>
    <t>9 ، 10</t>
  </si>
  <si>
    <t>11 ، 12</t>
  </si>
  <si>
    <t>13 ، 14</t>
  </si>
  <si>
    <t>الفترة الأخيرة</t>
  </si>
  <si>
    <t>الاختبار</t>
  </si>
  <si>
    <t>مجموع درجات الاختبارات النهائية</t>
  </si>
  <si>
    <t>الحضور اليومي</t>
  </si>
  <si>
    <t>الأعمال الفصلية 45 درجة</t>
  </si>
  <si>
    <t>الاختبارات النهائية50 درجة</t>
  </si>
  <si>
    <t>الاختبار النظري تحريري</t>
  </si>
  <si>
    <t>مقرر مادة</t>
  </si>
  <si>
    <t>متوسط الدرجات</t>
  </si>
  <si>
    <t>الدرجة بعد التحويل</t>
  </si>
  <si>
    <t>الأيام</t>
  </si>
  <si>
    <t>التأريخ</t>
  </si>
  <si>
    <t>الدرجة</t>
  </si>
  <si>
    <t>معدل الدرجة المستحقة</t>
  </si>
  <si>
    <t>عدد أيام الحضور</t>
  </si>
  <si>
    <t>إجمالي الدرجات</t>
  </si>
  <si>
    <t>متوسط الدرجات المستحقة</t>
  </si>
  <si>
    <t>عدد مرات الملاحظة</t>
  </si>
  <si>
    <t>المتوسط</t>
  </si>
  <si>
    <t>عدد مرات المتابعة</t>
  </si>
  <si>
    <t>ملاحظة رصد الدرجات</t>
  </si>
  <si>
    <t>مجموع الدرجات</t>
  </si>
  <si>
    <t>متوسط درجة التقرير</t>
  </si>
  <si>
    <t>درجة التقرير بعد التحويل</t>
  </si>
  <si>
    <t>الدرجات بعد التحويل</t>
  </si>
  <si>
    <t>الشعبة</t>
  </si>
  <si>
    <t>اسم الطالب/ة رباعيًا</t>
  </si>
  <si>
    <t>أسماء الطلاب المقيدين / الطالبات المقيدات في المادة في الفصل الدراسي الواحد</t>
  </si>
  <si>
    <t>عدد الطلاب / الطالبات</t>
  </si>
  <si>
    <t>معلم/ة المادة</t>
  </si>
  <si>
    <t>المراجع/ة</t>
  </si>
  <si>
    <t>بيان كشف درجات ملاحظة الطلاب / الطالبات الأسبوعية</t>
  </si>
  <si>
    <t>بيان كشف درجات الطلاب / الطالبات في الواجبات والمهامات الأدائية الأسبوعية</t>
  </si>
  <si>
    <t>بيان كشف درجات متابعة ملفات أعمال الطلاب / الطالبات ( البروتفوليو ) أسبوعيًا</t>
  </si>
  <si>
    <t>بيان كشف درجات الطلاب / الطالبات في الاختبارات القصير الكتابية</t>
  </si>
  <si>
    <t>بيان كشف درجات الطلاب / الطالبات في الاختبارات النهائية ( الشفهي والكتابي )</t>
  </si>
  <si>
    <t>الكشف النهائي لدرجات الطلاب / الطالبات في الأعمال الفصلية والاختبارات النهائية</t>
  </si>
  <si>
    <r>
      <t xml:space="preserve">الملاحظة </t>
    </r>
    <r>
      <rPr>
        <b/>
        <sz val="8"/>
        <color theme="1"/>
        <rFont val="Arial"/>
        <family val="2"/>
        <scheme val="minor"/>
      </rPr>
      <t>والمشاركة والتفاعل الصفي</t>
    </r>
  </si>
  <si>
    <r>
      <t>الواجبات</t>
    </r>
    <r>
      <rPr>
        <b/>
        <sz val="10"/>
        <color theme="1"/>
        <rFont val="Arial"/>
        <family val="2"/>
        <scheme val="minor"/>
      </rPr>
      <t xml:space="preserve"> والمهام لأدائية</t>
    </r>
  </si>
  <si>
    <r>
      <t>الاختبارات القصيرة</t>
    </r>
    <r>
      <rPr>
        <b/>
        <sz val="10"/>
        <color theme="1"/>
        <rFont val="Arial"/>
        <family val="2"/>
        <scheme val="minor"/>
      </rPr>
      <t xml:space="preserve"> المتكررة</t>
    </r>
  </si>
  <si>
    <t>غياب يوم واحد بدون عذر =</t>
  </si>
  <si>
    <t>عدد أيام الغياب بعذر</t>
  </si>
  <si>
    <t>عدد أيام الغياب بدون عذر</t>
  </si>
  <si>
    <t>جملة الأيام جميعها</t>
  </si>
  <si>
    <t>درجة الحضور بعد التحويل</t>
  </si>
  <si>
    <t>عدد الفترات</t>
  </si>
  <si>
    <t>الفترة الثانية</t>
  </si>
  <si>
    <t>الفترة الأولى</t>
  </si>
  <si>
    <t>الفترة الثالثة</t>
  </si>
  <si>
    <t>الفترة الرابعة</t>
  </si>
  <si>
    <t>اختبارات</t>
  </si>
  <si>
    <t>عدد مرات التقويم</t>
  </si>
  <si>
    <t>مستوى الطالب/ة في فترة التقويم</t>
  </si>
  <si>
    <t>التعليقات والمستويات</t>
  </si>
  <si>
    <t>فائض الدرجات</t>
  </si>
  <si>
    <t>عدد عناصر التقويم</t>
  </si>
  <si>
    <t>درجة الأسبوع</t>
  </si>
  <si>
    <t>درجة العنصر</t>
  </si>
  <si>
    <t>درجات الطالب/ة للفترة الأولى</t>
  </si>
  <si>
    <t>درجات الطالب/ة للفترة الثانية</t>
  </si>
  <si>
    <t>درجات الطالب/ة للفترة الثالثة</t>
  </si>
  <si>
    <t>درجات الطالب/ة للفترة الرابعة</t>
  </si>
  <si>
    <t>الأسبوع 1</t>
  </si>
  <si>
    <t>الأسبوع 2</t>
  </si>
  <si>
    <t>الأسبوع 3</t>
  </si>
  <si>
    <t>الأسبوع 4</t>
  </si>
  <si>
    <t>الأسبوع 5</t>
  </si>
  <si>
    <t>الأسبوع 6</t>
  </si>
  <si>
    <t>الأسبوع 7</t>
  </si>
  <si>
    <t>الأسبوع 8</t>
  </si>
  <si>
    <t>الأسبوع 9</t>
  </si>
  <si>
    <t>الأسبوع 10</t>
  </si>
  <si>
    <t>الأسبوع 11</t>
  </si>
  <si>
    <t>الأسبوع 12</t>
  </si>
  <si>
    <t>الأسبوع 13</t>
  </si>
  <si>
    <t>الأسبوع 14</t>
  </si>
  <si>
    <t>الأسبوع 15</t>
  </si>
  <si>
    <t>الأسبوع 16</t>
  </si>
  <si>
    <t>الأسبوع 17</t>
  </si>
  <si>
    <t>الأسبوع 18</t>
  </si>
  <si>
    <t>الأسبوع 19</t>
  </si>
  <si>
    <t>تقرير عن حالة الطالب/ة في الحضور اليومي والغياب</t>
  </si>
  <si>
    <t>تقرير حضور وغياب الطلاب / الطالبات</t>
  </si>
  <si>
    <t>مجموع فائض الدرجات</t>
  </si>
  <si>
    <t>مجموع فائض الدرجات بعد التحويل</t>
  </si>
  <si>
    <t>محتوى خلية الحضور</t>
  </si>
  <si>
    <t>المجموع الكلي قبل التقريب</t>
  </si>
  <si>
    <t>فائض درجات أعمال السنة</t>
  </si>
  <si>
    <t>-</t>
  </si>
  <si>
    <t>مدير/ة المدرسة</t>
  </si>
  <si>
    <t>تأريخ بطاقة النتائج الدورية</t>
  </si>
  <si>
    <t>اسم الطالب/ة رباعيَّا:</t>
  </si>
  <si>
    <t>رقم السجل الأكاديمي</t>
  </si>
  <si>
    <t>العام الدراسي</t>
  </si>
  <si>
    <t xml:space="preserve">تقرير التقويم المستمر الدوري للطالب/ة حتى تأريخ </t>
  </si>
  <si>
    <t>أدوات التقويم</t>
  </si>
  <si>
    <t>التعليقات والتقديرات</t>
  </si>
  <si>
    <t xml:space="preserve">تقرير حضور وغياب الطالب/ة حتى تأريخ </t>
  </si>
  <si>
    <t>عدد أيام</t>
  </si>
  <si>
    <t>الدرجة المستحقة</t>
  </si>
  <si>
    <t>نسبة الحضور</t>
  </si>
  <si>
    <t>ملحوظات</t>
  </si>
  <si>
    <t>الدراسة الفعلية</t>
  </si>
  <si>
    <t>حضور الطالب/ة</t>
  </si>
  <si>
    <t>الغياب بعذر</t>
  </si>
  <si>
    <t>الغياب بدون عذر</t>
  </si>
  <si>
    <t>مرئيات ولي الأمر / والتوقيع بالعلم .</t>
  </si>
  <si>
    <t>المكرم ولي أمر الطالب/ة ................................... المحترم</t>
  </si>
  <si>
    <t>نأمل منكم التكرم بالتوقيع على العلم بنتيجة الطالب/ة خلال الفترة المحددة ، ثم إعادة التقرير ، شاكرين لكم تعاونكم . مع تحيات إدارة المدرسة .</t>
  </si>
  <si>
    <t>الدرجة المخصصة لملف الأعمال =</t>
  </si>
  <si>
    <t>الدرجة المخصصة للواجبات والمهامات =</t>
  </si>
  <si>
    <t>الدرجة المخصصة للملاحظة والمشاركة =</t>
  </si>
  <si>
    <t>اختبارات أساسية</t>
  </si>
  <si>
    <t>اختبارات مساعدة</t>
  </si>
  <si>
    <t>إجمالي عدد مرات الاختبار الكتابي</t>
  </si>
  <si>
    <t>عدد اخ الفترة 1</t>
  </si>
  <si>
    <t>عدد اخ الفترة 2</t>
  </si>
  <si>
    <t>عدد اخ الفترة 3</t>
  </si>
  <si>
    <t>عدد اخ الفترة 4</t>
  </si>
  <si>
    <t>المقرر</t>
  </si>
  <si>
    <t>الملاحظة والمشاركة والتفاعل الصفي</t>
  </si>
  <si>
    <t>الواجبات والمهام الأدائية</t>
  </si>
  <si>
    <t>الاختبارات القصيرة المتكررة</t>
  </si>
  <si>
    <t>درجة أداة التقويم المعتمدة</t>
  </si>
  <si>
    <t>عدد مرات متابعة الطالب/ة</t>
  </si>
  <si>
    <t>المستوى العام للطالب/ة في المقرر من خلال ماتم تقويمه</t>
  </si>
  <si>
    <t>رقم تسلسل الطالب/ة</t>
  </si>
  <si>
    <t>بيان كشف درجات الطلاب / الطالبات في الاختبارات القصيرة الشفهية / العملية</t>
  </si>
  <si>
    <t>تنبيهات الاختبار النظري / التحريري</t>
  </si>
  <si>
    <t>الرصيد المتوقع</t>
  </si>
  <si>
    <t>المستوى المتوقع للطالب/ة</t>
  </si>
  <si>
    <t>أثناء المتابعة</t>
  </si>
  <si>
    <t>الدرجات المكتسبة من متابعة الطالب/ة</t>
  </si>
  <si>
    <t>رصيد الطالب/ة المتوقع</t>
  </si>
  <si>
    <t>الحد الأعلى لتقويم الطالب</t>
  </si>
  <si>
    <t>رصيد الطالب المتوقع</t>
  </si>
  <si>
    <t>الحد الأعلى لتقويم الطالب/ة</t>
  </si>
  <si>
    <t>مستوى الطالب مدة التقويم</t>
  </si>
  <si>
    <t>الرصيد المتوقع للطالب/ة</t>
  </si>
  <si>
    <t>إجمالي الدرجات أثناء المتابعة</t>
  </si>
  <si>
    <t>عدد فترات التقويم</t>
  </si>
  <si>
    <t>الدرجة المخصصة للاختبارات الشفهية / العملية القصيرة =</t>
  </si>
  <si>
    <t>كشف درجات الاختبارات الكتابية القصيرة</t>
  </si>
  <si>
    <t xml:space="preserve">حصر حضور وغياب الطلاب / الطالبات </t>
  </si>
  <si>
    <t>معامل الصعوبة</t>
  </si>
  <si>
    <t>الإنحراف المعياري</t>
  </si>
  <si>
    <t>عدد الطلاب / الطالبات الحاصلين على درجات</t>
  </si>
  <si>
    <t xml:space="preserve">التحليل الإحصائي لنتائج الطلاب / الطالبات </t>
  </si>
  <si>
    <t>الدرجة الخصصة للمحادثة =</t>
  </si>
  <si>
    <t>بيان كشف درجات الطلاب / الطالبات في المحادثة باللغة الإنجليزية</t>
  </si>
  <si>
    <t>الدرجة المخصصة للاختبارات الكتابة والقراءة  =</t>
  </si>
  <si>
    <t>الدرجة المخصصة للاختبارات القصيرة ( الكتابة والقراءة ) =</t>
  </si>
  <si>
    <t>الدرجة المخصصة لاختبارات الاستماع والمحادثة =</t>
  </si>
  <si>
    <t>الاختبارات القصيرة في الاستماع والمحادثة</t>
  </si>
  <si>
    <t>المحادثة والاستماع</t>
  </si>
  <si>
    <t>التحريري</t>
  </si>
  <si>
    <t>تنبيهات الاختبار في المحادثة والاستماع</t>
  </si>
  <si>
    <t>المحادثة</t>
  </si>
  <si>
    <t>الكتابة</t>
  </si>
  <si>
    <t>والقراءة</t>
  </si>
  <si>
    <t>الاستماع</t>
  </si>
  <si>
    <t>والمحادثة</t>
  </si>
  <si>
    <t>المحادثــــة</t>
  </si>
  <si>
    <t>الكتابة والقراءة</t>
  </si>
  <si>
    <t>الاستماع والمحادثة</t>
  </si>
  <si>
    <t xml:space="preserve">الأسبوع 9 </t>
  </si>
  <si>
    <t>الثانوية / ......................</t>
  </si>
  <si>
    <t>حساب معامل الصعوبة ( أقل من 80% ) يعاد نظر في تقويم الطلاب</t>
  </si>
  <si>
    <t>الإدارة العامة للتربية والتعليم بـنجران</t>
  </si>
  <si>
    <t>اللغة الانجليزية</t>
  </si>
  <si>
    <t>الأول</t>
  </si>
</sst>
</file>

<file path=xl/styles.xml><?xml version="1.0" encoding="utf-8"?>
<styleSheet xmlns="http://schemas.openxmlformats.org/spreadsheetml/2006/main">
  <fonts count="3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2"/>
      <color theme="1"/>
      <name val="Traditional Arabic"/>
      <family val="1"/>
    </font>
    <font>
      <sz val="12"/>
      <color theme="1"/>
      <name val="Traditional Arabic"/>
      <family val="1"/>
    </font>
    <font>
      <sz val="14"/>
      <color theme="1"/>
      <name val="Al-Mothnna"/>
      <charset val="178"/>
    </font>
    <font>
      <sz val="12"/>
      <color theme="1"/>
      <name val="Arial"/>
      <family val="2"/>
      <scheme val="minor"/>
    </font>
    <font>
      <sz val="16"/>
      <color theme="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Traditional Arabic"/>
      <family val="1"/>
    </font>
    <font>
      <sz val="11"/>
      <color rgb="FF96D39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  <font>
      <sz val="16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2"/>
      <color rgb="FFFF0000"/>
      <name val="Arial"/>
      <family val="2"/>
      <charset val="178"/>
      <scheme val="minor"/>
    </font>
    <font>
      <b/>
      <sz val="10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96D39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theme="6" tint="0.59999389629810485"/>
        <bgColor indexed="64"/>
      </patternFill>
    </fill>
  </fills>
  <borders count="16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ck">
        <color rgb="FFC00000"/>
      </left>
      <right/>
      <top style="thick">
        <color rgb="FFC00000"/>
      </top>
      <bottom style="thin">
        <color auto="1"/>
      </bottom>
      <diagonal/>
    </border>
    <border>
      <left/>
      <right style="thin">
        <color auto="1"/>
      </right>
      <top style="thick">
        <color rgb="FFC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C00000"/>
      </top>
      <bottom style="thin">
        <color auto="1"/>
      </bottom>
      <diagonal/>
    </border>
    <border>
      <left style="thin">
        <color auto="1"/>
      </left>
      <right style="thick">
        <color rgb="FFC00000"/>
      </right>
      <top style="thick">
        <color rgb="FFC00000"/>
      </top>
      <bottom style="thin">
        <color auto="1"/>
      </bottom>
      <diagonal/>
    </border>
    <border>
      <left style="thick">
        <color rgb="FFC00000"/>
      </left>
      <right/>
      <top style="thin">
        <color auto="1"/>
      </top>
      <bottom style="thick">
        <color rgb="FFC00000"/>
      </bottom>
      <diagonal/>
    </border>
    <border>
      <left/>
      <right style="thin">
        <color auto="1"/>
      </right>
      <top style="thin">
        <color auto="1"/>
      </top>
      <bottom style="thick">
        <color rgb="FFC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C00000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ck">
        <color rgb="FFC0000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ck">
        <color rgb="FFC00000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9" fontId="24" fillId="0" borderId="0" applyFont="0" applyFill="0" applyBorder="0" applyAlignment="0" applyProtection="0"/>
  </cellStyleXfs>
  <cellXfs count="671">
    <xf numFmtId="0" fontId="0" fillId="0" borderId="0" xfId="0"/>
    <xf numFmtId="0" fontId="3" fillId="0" borderId="14" xfId="0" applyFont="1" applyBorder="1" applyAlignment="1" applyProtection="1">
      <alignment horizontal="center" vertical="center" shrinkToFit="1" readingOrder="2"/>
      <protection locked="0"/>
    </xf>
    <xf numFmtId="0" fontId="3" fillId="0" borderId="16" xfId="0" applyFont="1" applyBorder="1" applyAlignment="1" applyProtection="1">
      <alignment horizontal="center" vertical="center" shrinkToFit="1" readingOrder="2"/>
      <protection locked="0"/>
    </xf>
    <xf numFmtId="0" fontId="3" fillId="0" borderId="18" xfId="0" applyFont="1" applyBorder="1" applyAlignment="1" applyProtection="1">
      <alignment horizontal="center" vertical="center" shrinkToFit="1" readingOrder="2"/>
      <protection locked="0"/>
    </xf>
    <xf numFmtId="0" fontId="0" fillId="0" borderId="0" xfId="0" applyAlignment="1">
      <alignment readingOrder="2"/>
    </xf>
    <xf numFmtId="0" fontId="3" fillId="0" borderId="5" xfId="0" applyFont="1" applyBorder="1" applyAlignment="1" applyProtection="1">
      <alignment horizontal="center" vertical="center" readingOrder="2"/>
      <protection locked="0"/>
    </xf>
    <xf numFmtId="0" fontId="3" fillId="0" borderId="5" xfId="0" applyFont="1" applyFill="1" applyBorder="1" applyAlignment="1" applyProtection="1">
      <alignment horizontal="center" vertical="center" readingOrder="2"/>
      <protection locked="0"/>
    </xf>
    <xf numFmtId="0" fontId="3" fillId="0" borderId="8" xfId="0" applyFont="1" applyBorder="1" applyAlignment="1" applyProtection="1">
      <alignment horizontal="center" vertical="center" readingOrder="2"/>
      <protection locked="0"/>
    </xf>
    <xf numFmtId="0" fontId="3" fillId="0" borderId="8" xfId="0" applyFont="1" applyFill="1" applyBorder="1" applyAlignment="1" applyProtection="1">
      <alignment horizontal="center" vertical="center" readingOrder="2"/>
      <protection locked="0"/>
    </xf>
    <xf numFmtId="0" fontId="3" fillId="0" borderId="11" xfId="0" applyFont="1" applyBorder="1" applyAlignment="1" applyProtection="1">
      <alignment horizontal="center" vertical="center" readingOrder="2"/>
      <protection locked="0"/>
    </xf>
    <xf numFmtId="0" fontId="3" fillId="0" borderId="11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Alignment="1" applyProtection="1">
      <alignment horizontal="center" vertical="center" readingOrder="2"/>
    </xf>
    <xf numFmtId="0" fontId="6" fillId="8" borderId="20" xfId="0" applyFont="1" applyFill="1" applyBorder="1" applyAlignment="1" applyProtection="1">
      <alignment horizontal="center" vertical="center" textRotation="90" wrapText="1" readingOrder="2"/>
    </xf>
    <xf numFmtId="0" fontId="0" fillId="0" borderId="26" xfId="0" applyBorder="1" applyAlignment="1" applyProtection="1">
      <alignment horizontal="center" vertical="center" readingOrder="2"/>
    </xf>
    <xf numFmtId="0" fontId="0" fillId="0" borderId="4" xfId="0" applyBorder="1" applyAlignment="1" applyProtection="1">
      <alignment horizontal="center" vertical="center" readingOrder="2"/>
    </xf>
    <xf numFmtId="0" fontId="3" fillId="0" borderId="5" xfId="0" applyFont="1" applyBorder="1" applyAlignment="1" applyProtection="1">
      <alignment horizontal="center" vertical="center" shrinkToFit="1" readingOrder="2"/>
    </xf>
    <xf numFmtId="0" fontId="0" fillId="0" borderId="7" xfId="0" applyBorder="1" applyAlignment="1" applyProtection="1">
      <alignment horizontal="center" vertical="center" readingOrder="2"/>
    </xf>
    <xf numFmtId="0" fontId="3" fillId="0" borderId="8" xfId="0" applyFont="1" applyBorder="1" applyAlignment="1" applyProtection="1">
      <alignment horizontal="center" vertical="center" shrinkToFit="1" readingOrder="2"/>
    </xf>
    <xf numFmtId="0" fontId="0" fillId="0" borderId="10" xfId="0" applyBorder="1" applyAlignment="1" applyProtection="1">
      <alignment horizontal="center" vertical="center" readingOrder="2"/>
    </xf>
    <xf numFmtId="0" fontId="3" fillId="0" borderId="11" xfId="0" applyFont="1" applyBorder="1" applyAlignment="1" applyProtection="1">
      <alignment horizontal="center" vertical="center" shrinkToFit="1" readingOrder="2"/>
    </xf>
    <xf numFmtId="0" fontId="1" fillId="5" borderId="28" xfId="0" applyFont="1" applyFill="1" applyBorder="1" applyAlignment="1" applyProtection="1">
      <alignment horizontal="center" vertical="center" shrinkToFit="1" readingOrder="2"/>
    </xf>
    <xf numFmtId="0" fontId="1" fillId="5" borderId="29" xfId="0" applyFont="1" applyFill="1" applyBorder="1" applyAlignment="1" applyProtection="1">
      <alignment horizontal="center" vertical="center" shrinkToFit="1" readingOrder="2"/>
    </xf>
    <xf numFmtId="0" fontId="0" fillId="0" borderId="0" xfId="0" applyAlignment="1" applyProtection="1">
      <alignment horizontal="center" vertical="center"/>
    </xf>
    <xf numFmtId="0" fontId="1" fillId="4" borderId="28" xfId="0" applyFont="1" applyFill="1" applyBorder="1" applyAlignment="1" applyProtection="1">
      <alignment horizontal="center" vertical="center" shrinkToFit="1" readingOrder="2"/>
    </xf>
    <xf numFmtId="0" fontId="6" fillId="8" borderId="38" xfId="0" applyFont="1" applyFill="1" applyBorder="1" applyAlignment="1" applyProtection="1">
      <alignment horizontal="center" vertical="center" wrapText="1" readingOrder="2"/>
    </xf>
    <xf numFmtId="0" fontId="3" fillId="0" borderId="47" xfId="0" applyFont="1" applyFill="1" applyBorder="1" applyAlignment="1" applyProtection="1">
      <alignment horizontal="center" vertical="center" readingOrder="2"/>
    </xf>
    <xf numFmtId="0" fontId="1" fillId="2" borderId="28" xfId="0" applyFont="1" applyFill="1" applyBorder="1" applyAlignment="1" applyProtection="1">
      <alignment horizontal="center" vertical="center" shrinkToFit="1" readingOrder="2"/>
    </xf>
    <xf numFmtId="0" fontId="1" fillId="11" borderId="28" xfId="0" applyFont="1" applyFill="1" applyBorder="1" applyAlignment="1" applyProtection="1">
      <alignment horizontal="center" vertical="center" shrinkToFit="1" readingOrder="2"/>
    </xf>
    <xf numFmtId="0" fontId="1" fillId="11" borderId="29" xfId="0" applyFont="1" applyFill="1" applyBorder="1" applyAlignment="1" applyProtection="1">
      <alignment horizontal="center" vertical="center" shrinkToFit="1" readingOrder="2"/>
    </xf>
    <xf numFmtId="0" fontId="3" fillId="0" borderId="5" xfId="0" applyFont="1" applyBorder="1" applyAlignment="1" applyProtection="1">
      <alignment horizontal="center" vertical="center" readingOrder="2"/>
    </xf>
    <xf numFmtId="0" fontId="3" fillId="0" borderId="8" xfId="0" applyFont="1" applyBorder="1" applyAlignment="1" applyProtection="1">
      <alignment horizontal="center" vertical="center" readingOrder="2"/>
    </xf>
    <xf numFmtId="0" fontId="3" fillId="0" borderId="44" xfId="0" applyFont="1" applyBorder="1" applyAlignment="1" applyProtection="1">
      <alignment horizontal="center" vertical="center" readingOrder="2"/>
    </xf>
    <xf numFmtId="0" fontId="3" fillId="0" borderId="11" xfId="0" applyFont="1" applyBorder="1" applyAlignment="1" applyProtection="1">
      <alignment horizontal="center" vertical="center" readingOrder="2"/>
    </xf>
    <xf numFmtId="0" fontId="3" fillId="0" borderId="45" xfId="0" applyFont="1" applyBorder="1" applyAlignment="1" applyProtection="1">
      <alignment horizontal="center" vertical="center" readingOrder="2"/>
    </xf>
    <xf numFmtId="0" fontId="1" fillId="4" borderId="29" xfId="0" applyFont="1" applyFill="1" applyBorder="1" applyAlignment="1" applyProtection="1">
      <alignment horizontal="center" vertical="center" shrinkToFit="1" readingOrder="2"/>
    </xf>
    <xf numFmtId="0" fontId="1" fillId="4" borderId="38" xfId="0" applyFont="1" applyFill="1" applyBorder="1" applyAlignment="1" applyProtection="1">
      <alignment horizontal="center" vertical="center" shrinkToFit="1" readingOrder="2"/>
    </xf>
    <xf numFmtId="0" fontId="3" fillId="0" borderId="13" xfId="0" applyFont="1" applyBorder="1" applyAlignment="1" applyProtection="1">
      <alignment horizontal="center" vertical="center" shrinkToFit="1" readingOrder="2"/>
    </xf>
    <xf numFmtId="0" fontId="3" fillId="0" borderId="15" xfId="0" applyFont="1" applyBorder="1" applyAlignment="1" applyProtection="1">
      <alignment horizontal="center" vertical="center" shrinkToFit="1" readingOrder="2"/>
    </xf>
    <xf numFmtId="0" fontId="3" fillId="0" borderId="17" xfId="0" applyFont="1" applyBorder="1" applyAlignment="1" applyProtection="1">
      <alignment horizontal="center" vertical="center" shrinkToFit="1" readingOrder="2"/>
    </xf>
    <xf numFmtId="0" fontId="4" fillId="0" borderId="46" xfId="0" applyFont="1" applyBorder="1" applyAlignment="1" applyProtection="1">
      <alignment horizontal="center" vertical="center" shrinkToFit="1" readingOrder="2"/>
    </xf>
    <xf numFmtId="0" fontId="0" fillId="0" borderId="0" xfId="0" applyAlignment="1" applyProtection="1">
      <alignment horizontal="center" vertical="center" shrinkToFit="1" readingOrder="2"/>
    </xf>
    <xf numFmtId="0" fontId="12" fillId="0" borderId="0" xfId="0" applyFont="1" applyAlignment="1">
      <alignment readingOrder="2"/>
    </xf>
    <xf numFmtId="0" fontId="13" fillId="2" borderId="39" xfId="0" applyFont="1" applyFill="1" applyBorder="1" applyAlignment="1">
      <alignment horizontal="center" vertical="center" wrapText="1" readingOrder="2"/>
    </xf>
    <xf numFmtId="0" fontId="13" fillId="2" borderId="40" xfId="0" applyFont="1" applyFill="1" applyBorder="1" applyAlignment="1">
      <alignment horizontal="center" vertical="center" wrapText="1" readingOrder="2"/>
    </xf>
    <xf numFmtId="0" fontId="10" fillId="12" borderId="26" xfId="0" applyFont="1" applyFill="1" applyBorder="1" applyAlignment="1">
      <alignment horizontal="center" vertical="top" wrapText="1" readingOrder="2"/>
    </xf>
    <xf numFmtId="0" fontId="10" fillId="0" borderId="27" xfId="0" applyFont="1" applyBorder="1" applyAlignment="1">
      <alignment horizontal="center" vertical="top" wrapText="1" readingOrder="2"/>
    </xf>
    <xf numFmtId="0" fontId="12" fillId="0" borderId="0" xfId="0" applyFont="1" applyAlignment="1" applyProtection="1">
      <alignment horizontal="center" vertical="center" readingOrder="2"/>
    </xf>
    <xf numFmtId="0" fontId="1" fillId="0" borderId="26" xfId="0" applyFont="1" applyBorder="1" applyAlignment="1" applyProtection="1">
      <alignment horizontal="center" vertical="center" readingOrder="2"/>
    </xf>
    <xf numFmtId="0" fontId="1" fillId="0" borderId="27" xfId="0" applyFont="1" applyBorder="1" applyAlignment="1" applyProtection="1">
      <alignment horizontal="center" vertical="center" readingOrder="2"/>
    </xf>
    <xf numFmtId="0" fontId="11" fillId="9" borderId="21" xfId="0" applyFont="1" applyFill="1" applyBorder="1" applyAlignment="1" applyProtection="1">
      <alignment horizontal="center" vertical="center" wrapText="1" readingOrder="2"/>
    </xf>
    <xf numFmtId="0" fontId="11" fillId="9" borderId="69" xfId="0" applyFont="1" applyFill="1" applyBorder="1" applyAlignment="1" applyProtection="1">
      <alignment horizontal="center" vertical="center" wrapText="1" readingOrder="2"/>
    </xf>
    <xf numFmtId="0" fontId="12" fillId="9" borderId="20" xfId="0" applyFont="1" applyFill="1" applyBorder="1" applyAlignment="1" applyProtection="1">
      <alignment horizontal="center" vertical="center" textRotation="90" wrapText="1" readingOrder="2"/>
    </xf>
    <xf numFmtId="0" fontId="4" fillId="0" borderId="74" xfId="0" applyFont="1" applyBorder="1" applyAlignment="1" applyProtection="1">
      <alignment horizontal="center" vertical="center" readingOrder="2"/>
    </xf>
    <xf numFmtId="0" fontId="3" fillId="0" borderId="26" xfId="0" applyFont="1" applyBorder="1" applyAlignment="1" applyProtection="1">
      <alignment horizontal="center" vertical="center" readingOrder="2"/>
    </xf>
    <xf numFmtId="0" fontId="3" fillId="0" borderId="6" xfId="0" applyFont="1" applyBorder="1" applyAlignment="1" applyProtection="1">
      <alignment horizontal="center" vertical="center" shrinkToFit="1" readingOrder="2"/>
    </xf>
    <xf numFmtId="0" fontId="3" fillId="0" borderId="9" xfId="0" applyFont="1" applyBorder="1" applyAlignment="1" applyProtection="1">
      <alignment horizontal="center" vertical="center" shrinkToFit="1" readingOrder="2"/>
    </xf>
    <xf numFmtId="0" fontId="3" fillId="0" borderId="12" xfId="0" applyFont="1" applyBorder="1" applyAlignment="1" applyProtection="1">
      <alignment horizontal="center" vertical="center" shrinkToFit="1" readingOrder="2"/>
    </xf>
    <xf numFmtId="0" fontId="1" fillId="0" borderId="27" xfId="0" applyFont="1" applyBorder="1" applyAlignment="1" applyProtection="1">
      <alignment horizontal="center" vertical="center" shrinkToFit="1" readingOrder="2"/>
    </xf>
    <xf numFmtId="0" fontId="17" fillId="0" borderId="26" xfId="0" applyFont="1" applyFill="1" applyBorder="1" applyAlignment="1" applyProtection="1">
      <alignment horizontal="center" vertical="center" shrinkToFit="1" readingOrder="2"/>
    </xf>
    <xf numFmtId="0" fontId="0" fillId="0" borderId="26" xfId="0" applyFill="1" applyBorder="1" applyAlignment="1" applyProtection="1">
      <alignment horizontal="center" vertical="center" shrinkToFit="1" readingOrder="2"/>
    </xf>
    <xf numFmtId="0" fontId="0" fillId="16" borderId="26" xfId="0" applyFill="1" applyBorder="1" applyAlignment="1" applyProtection="1">
      <alignment horizontal="center" vertical="center" shrinkToFit="1" readingOrder="2"/>
    </xf>
    <xf numFmtId="0" fontId="19" fillId="14" borderId="26" xfId="0" applyFont="1" applyFill="1" applyBorder="1" applyAlignment="1" applyProtection="1">
      <alignment horizontal="center" vertical="center" shrinkToFit="1" readingOrder="2"/>
    </xf>
    <xf numFmtId="0" fontId="3" fillId="0" borderId="27" xfId="0" applyFont="1" applyFill="1" applyBorder="1" applyAlignment="1" applyProtection="1">
      <alignment horizontal="center" vertical="center" shrinkToFit="1" readingOrder="2"/>
    </xf>
    <xf numFmtId="0" fontId="3" fillId="0" borderId="5" xfId="0" applyFont="1" applyFill="1" applyBorder="1" applyAlignment="1" applyProtection="1">
      <alignment horizontal="center" vertical="center" shrinkToFit="1" readingOrder="2"/>
      <protection locked="0"/>
    </xf>
    <xf numFmtId="0" fontId="3" fillId="16" borderId="5" xfId="0" applyFont="1" applyFill="1" applyBorder="1" applyAlignment="1" applyProtection="1">
      <alignment horizontal="center" vertical="center" shrinkToFit="1" readingOrder="2"/>
      <protection locked="0"/>
    </xf>
    <xf numFmtId="0" fontId="3" fillId="12" borderId="43" xfId="0" applyFont="1" applyFill="1" applyBorder="1" applyAlignment="1" applyProtection="1">
      <alignment horizontal="center" vertical="center" readingOrder="2"/>
    </xf>
    <xf numFmtId="0" fontId="3" fillId="0" borderId="6" xfId="0" applyFont="1" applyFill="1" applyBorder="1" applyAlignment="1" applyProtection="1">
      <alignment horizontal="center" vertical="center" shrinkToFit="1" readingOrder="2"/>
    </xf>
    <xf numFmtId="0" fontId="3" fillId="0" borderId="8" xfId="0" applyFont="1" applyFill="1" applyBorder="1" applyAlignment="1" applyProtection="1">
      <alignment horizontal="center" vertical="center" shrinkToFit="1" readingOrder="2"/>
      <protection locked="0"/>
    </xf>
    <xf numFmtId="0" fontId="3" fillId="16" borderId="8" xfId="0" applyFont="1" applyFill="1" applyBorder="1" applyAlignment="1" applyProtection="1">
      <alignment horizontal="center" vertical="center" shrinkToFit="1" readingOrder="2"/>
      <protection locked="0"/>
    </xf>
    <xf numFmtId="0" fontId="0" fillId="15" borderId="8" xfId="0" applyFill="1" applyBorder="1" applyAlignment="1" applyProtection="1">
      <alignment horizontal="center" vertical="center" shrinkToFit="1" readingOrder="2"/>
    </xf>
    <xf numFmtId="0" fontId="0" fillId="16" borderId="8" xfId="0" applyFill="1" applyBorder="1" applyAlignment="1" applyProtection="1">
      <alignment horizontal="center" vertical="center" shrinkToFit="1" readingOrder="2"/>
    </xf>
    <xf numFmtId="0" fontId="3" fillId="12" borderId="44" xfId="0" applyFont="1" applyFill="1" applyBorder="1" applyAlignment="1" applyProtection="1">
      <alignment horizontal="center" vertical="center" readingOrder="2"/>
    </xf>
    <xf numFmtId="0" fontId="3" fillId="0" borderId="9" xfId="0" applyFont="1" applyFill="1" applyBorder="1" applyAlignment="1" applyProtection="1">
      <alignment horizontal="center" vertical="center" shrinkToFit="1" readingOrder="2"/>
    </xf>
    <xf numFmtId="0" fontId="3" fillId="0" borderId="11" xfId="0" applyFont="1" applyFill="1" applyBorder="1" applyAlignment="1" applyProtection="1">
      <alignment horizontal="center" vertical="center" shrinkToFit="1" readingOrder="2"/>
      <protection locked="0"/>
    </xf>
    <xf numFmtId="0" fontId="3" fillId="16" borderId="11" xfId="0" applyFont="1" applyFill="1" applyBorder="1" applyAlignment="1" applyProtection="1">
      <alignment horizontal="center" vertical="center" shrinkToFit="1" readingOrder="2"/>
      <protection locked="0"/>
    </xf>
    <xf numFmtId="0" fontId="3" fillId="12" borderId="45" xfId="0" applyFont="1" applyFill="1" applyBorder="1" applyAlignment="1" applyProtection="1">
      <alignment horizontal="center" vertical="center" readingOrder="2"/>
    </xf>
    <xf numFmtId="0" fontId="3" fillId="0" borderId="12" xfId="0" applyFont="1" applyFill="1" applyBorder="1" applyAlignment="1" applyProtection="1">
      <alignment horizontal="center" vertical="center" shrinkToFit="1" readingOrder="2"/>
    </xf>
    <xf numFmtId="0" fontId="0" fillId="0" borderId="4" xfId="0" applyBorder="1" applyAlignment="1" applyProtection="1">
      <alignment horizontal="center" vertical="center" shrinkToFit="1" readingOrder="2"/>
    </xf>
    <xf numFmtId="0" fontId="0" fillId="0" borderId="7" xfId="0" applyBorder="1" applyAlignment="1" applyProtection="1">
      <alignment horizontal="center" vertical="center" shrinkToFit="1" readingOrder="2"/>
    </xf>
    <xf numFmtId="0" fontId="0" fillId="0" borderId="10" xfId="0" applyBorder="1" applyAlignment="1" applyProtection="1">
      <alignment horizontal="center" vertical="center" shrinkToFit="1" readingOrder="2"/>
    </xf>
    <xf numFmtId="0" fontId="0" fillId="17" borderId="26" xfId="0" applyFill="1" applyBorder="1" applyAlignment="1" applyProtection="1">
      <alignment horizontal="center" vertical="center" shrinkToFit="1" readingOrder="2"/>
    </xf>
    <xf numFmtId="0" fontId="3" fillId="17" borderId="5" xfId="0" applyFont="1" applyFill="1" applyBorder="1" applyAlignment="1" applyProtection="1">
      <alignment horizontal="center" vertical="center" shrinkToFit="1" readingOrder="2"/>
      <protection locked="0"/>
    </xf>
    <xf numFmtId="0" fontId="3" fillId="17" borderId="8" xfId="0" applyFont="1" applyFill="1" applyBorder="1" applyAlignment="1" applyProtection="1">
      <alignment horizontal="center" vertical="center" shrinkToFit="1" readingOrder="2"/>
      <protection locked="0"/>
    </xf>
    <xf numFmtId="0" fontId="3" fillId="17" borderId="11" xfId="0" applyFont="1" applyFill="1" applyBorder="1" applyAlignment="1" applyProtection="1">
      <alignment horizontal="center" vertical="center" shrinkToFit="1" readingOrder="2"/>
      <protection locked="0"/>
    </xf>
    <xf numFmtId="0" fontId="20" fillId="6" borderId="60" xfId="0" applyFont="1" applyFill="1" applyBorder="1" applyAlignment="1" applyProtection="1">
      <alignment horizontal="center" vertical="center" readingOrder="2"/>
    </xf>
    <xf numFmtId="0" fontId="20" fillId="6" borderId="47" xfId="0" applyFont="1" applyFill="1" applyBorder="1" applyAlignment="1" applyProtection="1">
      <alignment horizontal="center" vertical="center" readingOrder="2"/>
    </xf>
    <xf numFmtId="0" fontId="20" fillId="6" borderId="49" xfId="0" applyFont="1" applyFill="1" applyBorder="1" applyAlignment="1" applyProtection="1">
      <alignment horizontal="center" vertical="center" readingOrder="2"/>
    </xf>
    <xf numFmtId="0" fontId="20" fillId="6" borderId="48" xfId="0" applyFont="1" applyFill="1" applyBorder="1" applyAlignment="1" applyProtection="1">
      <alignment horizontal="center" vertical="center" readingOrder="2"/>
    </xf>
    <xf numFmtId="0" fontId="1" fillId="0" borderId="5" xfId="0" applyFont="1" applyBorder="1" applyAlignment="1" applyProtection="1">
      <alignment horizontal="center" vertical="center" readingOrder="2"/>
    </xf>
    <xf numFmtId="0" fontId="1" fillId="0" borderId="8" xfId="0" applyFont="1" applyBorder="1" applyAlignment="1" applyProtection="1">
      <alignment horizontal="center" vertical="center" readingOrder="2"/>
    </xf>
    <xf numFmtId="0" fontId="1" fillId="5" borderId="29" xfId="0" applyFont="1" applyFill="1" applyBorder="1" applyAlignment="1" applyProtection="1">
      <alignment horizontal="center" vertical="center" shrinkToFit="1" readingOrder="2"/>
      <protection locked="0"/>
    </xf>
    <xf numFmtId="0" fontId="1" fillId="0" borderId="5" xfId="0" applyFont="1" applyBorder="1" applyAlignment="1" applyProtection="1">
      <alignment horizontal="center" vertical="center" shrinkToFit="1" readingOrder="2"/>
    </xf>
    <xf numFmtId="0" fontId="8" fillId="5" borderId="8" xfId="0" applyFont="1" applyFill="1" applyBorder="1" applyAlignment="1" applyProtection="1">
      <alignment horizontal="center" vertical="center" shrinkToFit="1" readingOrder="2"/>
      <protection locked="0"/>
    </xf>
    <xf numFmtId="0" fontId="1" fillId="0" borderId="8" xfId="0" applyFont="1" applyBorder="1" applyAlignment="1" applyProtection="1">
      <alignment horizontal="center" vertical="center" shrinkToFit="1" readingOrder="2"/>
    </xf>
    <xf numFmtId="0" fontId="4" fillId="0" borderId="73" xfId="0" applyFont="1" applyBorder="1" applyAlignment="1" applyProtection="1">
      <alignment horizontal="center" vertical="center" readingOrder="2"/>
    </xf>
    <xf numFmtId="0" fontId="0" fillId="0" borderId="77" xfId="0" applyBorder="1" applyAlignment="1" applyProtection="1">
      <alignment horizontal="center" vertical="center" readingOrder="2"/>
    </xf>
    <xf numFmtId="0" fontId="3" fillId="0" borderId="78" xfId="0" applyFont="1" applyBorder="1" applyAlignment="1" applyProtection="1">
      <alignment horizontal="center" vertical="center" shrinkToFit="1" readingOrder="2"/>
    </xf>
    <xf numFmtId="0" fontId="8" fillId="5" borderId="78" xfId="0" applyFont="1" applyFill="1" applyBorder="1" applyAlignment="1" applyProtection="1">
      <alignment horizontal="center" vertical="center" shrinkToFit="1" readingOrder="2"/>
      <protection locked="0"/>
    </xf>
    <xf numFmtId="0" fontId="1" fillId="0" borderId="78" xfId="0" applyFont="1" applyBorder="1" applyAlignment="1" applyProtection="1">
      <alignment horizontal="center" vertical="center" shrinkToFit="1" readingOrder="2"/>
    </xf>
    <xf numFmtId="0" fontId="1" fillId="0" borderId="78" xfId="0" applyFont="1" applyBorder="1" applyAlignment="1" applyProtection="1">
      <alignment horizontal="center" vertical="center" readingOrder="2"/>
    </xf>
    <xf numFmtId="0" fontId="3" fillId="0" borderId="79" xfId="0" applyFont="1" applyBorder="1" applyAlignment="1" applyProtection="1">
      <alignment horizontal="center" vertical="center" shrinkToFit="1" readingOrder="2"/>
    </xf>
    <xf numFmtId="0" fontId="21" fillId="5" borderId="26" xfId="0" applyFont="1" applyFill="1" applyBorder="1" applyAlignment="1" applyProtection="1">
      <alignment horizontal="center" vertical="center" shrinkToFit="1" readingOrder="2"/>
      <protection locked="0"/>
    </xf>
    <xf numFmtId="0" fontId="20" fillId="0" borderId="26" xfId="0" applyFont="1" applyBorder="1" applyAlignment="1" applyProtection="1">
      <alignment horizontal="center" vertical="center" shrinkToFit="1" readingOrder="2"/>
    </xf>
    <xf numFmtId="0" fontId="3" fillId="0" borderId="26" xfId="0" applyFont="1" applyFill="1" applyBorder="1" applyAlignment="1" applyProtection="1">
      <alignment horizontal="center" vertical="center" readingOrder="2"/>
    </xf>
    <xf numFmtId="0" fontId="20" fillId="9" borderId="47" xfId="0" applyFont="1" applyFill="1" applyBorder="1" applyAlignment="1" applyProtection="1">
      <alignment horizontal="center" vertical="center" readingOrder="2"/>
    </xf>
    <xf numFmtId="0" fontId="3" fillId="0" borderId="43" xfId="0" applyFont="1" applyBorder="1" applyAlignment="1" applyProtection="1">
      <alignment horizontal="center" vertical="center" shrinkToFit="1" readingOrder="2"/>
    </xf>
    <xf numFmtId="0" fontId="3" fillId="0" borderId="44" xfId="0" applyFont="1" applyBorder="1" applyAlignment="1" applyProtection="1">
      <alignment horizontal="center" vertical="center" shrinkToFit="1" readingOrder="2"/>
    </xf>
    <xf numFmtId="0" fontId="3" fillId="0" borderId="45" xfId="0" applyFont="1" applyBorder="1" applyAlignment="1" applyProtection="1">
      <alignment horizontal="center" vertical="center" shrinkToFit="1" readingOrder="2"/>
    </xf>
    <xf numFmtId="0" fontId="3" fillId="0" borderId="66" xfId="0" applyFont="1" applyBorder="1" applyAlignment="1" applyProtection="1">
      <alignment horizontal="center" vertical="center" shrinkToFit="1" readingOrder="2"/>
    </xf>
    <xf numFmtId="0" fontId="3" fillId="0" borderId="67" xfId="0" applyFont="1" applyBorder="1" applyAlignment="1" applyProtection="1">
      <alignment horizontal="center" vertical="center" shrinkToFit="1" readingOrder="2"/>
    </xf>
    <xf numFmtId="0" fontId="3" fillId="0" borderId="66" xfId="0" applyFont="1" applyFill="1" applyBorder="1" applyAlignment="1" applyProtection="1">
      <alignment horizontal="center" vertical="center" shrinkToFit="1" readingOrder="2"/>
    </xf>
    <xf numFmtId="0" fontId="3" fillId="0" borderId="8" xfId="0" applyFont="1" applyFill="1" applyBorder="1" applyAlignment="1" applyProtection="1">
      <alignment horizontal="center" vertical="center" shrinkToFit="1" readingOrder="2"/>
    </xf>
    <xf numFmtId="0" fontId="3" fillId="0" borderId="11" xfId="0" applyFont="1" applyFill="1" applyBorder="1" applyAlignment="1" applyProtection="1">
      <alignment horizontal="center" vertical="center" shrinkToFit="1" readingOrder="2"/>
    </xf>
    <xf numFmtId="0" fontId="3" fillId="0" borderId="8" xfId="0" applyFont="1" applyBorder="1" applyAlignment="1" applyProtection="1">
      <alignment horizontal="center" vertical="center" shrinkToFit="1" readingOrder="2"/>
      <protection locked="0"/>
    </xf>
    <xf numFmtId="0" fontId="3" fillId="0" borderId="5" xfId="0" applyFont="1" applyBorder="1" applyAlignment="1" applyProtection="1">
      <alignment horizontal="center" vertical="center" shrinkToFit="1" readingOrder="2"/>
      <protection locked="0"/>
    </xf>
    <xf numFmtId="0" fontId="3" fillId="0" borderId="11" xfId="0" applyFont="1" applyBorder="1" applyAlignment="1" applyProtection="1">
      <alignment horizontal="center" vertical="center" shrinkToFit="1" readingOrder="2"/>
      <protection locked="0"/>
    </xf>
    <xf numFmtId="9" fontId="3" fillId="0" borderId="0" xfId="1" applyFont="1" applyAlignment="1" applyProtection="1">
      <alignment horizontal="center" vertical="center" readingOrder="2"/>
    </xf>
    <xf numFmtId="0" fontId="1" fillId="0" borderId="26" xfId="0" applyFont="1" applyBorder="1" applyAlignment="1" applyProtection="1">
      <alignment horizontal="center" vertical="center" readingOrder="2"/>
      <protection locked="0"/>
    </xf>
    <xf numFmtId="0" fontId="1" fillId="0" borderId="26" xfId="0" applyFont="1" applyFill="1" applyBorder="1" applyAlignment="1" applyProtection="1">
      <alignment horizontal="center" vertical="center" readingOrder="2"/>
      <protection locked="0"/>
    </xf>
    <xf numFmtId="0" fontId="4" fillId="0" borderId="46" xfId="0" applyFont="1" applyBorder="1" applyAlignment="1" applyProtection="1">
      <alignment horizontal="center" vertical="center" readingOrder="2"/>
    </xf>
    <xf numFmtId="0" fontId="0" fillId="0" borderId="46" xfId="0" applyBorder="1" applyAlignment="1">
      <alignment horizontal="center" vertical="center" readingOrder="2"/>
    </xf>
    <xf numFmtId="0" fontId="3" fillId="0" borderId="26" xfId="0" applyFont="1" applyBorder="1" applyAlignment="1" applyProtection="1">
      <alignment horizontal="center" vertical="center" readingOrder="2"/>
    </xf>
    <xf numFmtId="0" fontId="4" fillId="0" borderId="0" xfId="0" applyFont="1" applyBorder="1" applyAlignment="1" applyProtection="1">
      <alignment horizontal="center" vertical="center" readingOrder="2"/>
    </xf>
    <xf numFmtId="0" fontId="3" fillId="0" borderId="0" xfId="0" applyFont="1" applyFill="1" applyBorder="1" applyAlignment="1" applyProtection="1">
      <alignment horizontal="center" vertical="center" shrinkToFit="1" readingOrder="2"/>
    </xf>
    <xf numFmtId="0" fontId="10" fillId="0" borderId="6" xfId="0" applyFont="1" applyBorder="1" applyAlignment="1">
      <alignment horizontal="center" vertical="top" wrapText="1" readingOrder="2"/>
    </xf>
    <xf numFmtId="0" fontId="25" fillId="14" borderId="26" xfId="0" applyFont="1" applyFill="1" applyBorder="1" applyAlignment="1" applyProtection="1">
      <alignment horizontal="center" vertical="center" shrinkToFit="1" readingOrder="2"/>
    </xf>
    <xf numFmtId="0" fontId="0" fillId="0" borderId="47" xfId="0" applyBorder="1" applyAlignment="1" applyProtection="1">
      <alignment horizontal="center" vertical="center" shrinkToFit="1" readingOrder="2"/>
    </xf>
    <xf numFmtId="0" fontId="0" fillId="0" borderId="49" xfId="0" applyBorder="1" applyAlignment="1" applyProtection="1">
      <alignment horizontal="center" vertical="center" shrinkToFit="1" readingOrder="2"/>
    </xf>
    <xf numFmtId="0" fontId="0" fillId="0" borderId="48" xfId="0" applyBorder="1" applyAlignment="1" applyProtection="1">
      <alignment horizontal="center" vertical="center" shrinkToFit="1" readingOrder="2"/>
    </xf>
    <xf numFmtId="0" fontId="2" fillId="12" borderId="27" xfId="0" applyFont="1" applyFill="1" applyBorder="1" applyAlignment="1" applyProtection="1">
      <alignment horizontal="center" vertical="center" shrinkToFit="1" readingOrder="2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horizontal="center" vertical="center"/>
    </xf>
    <xf numFmtId="0" fontId="0" fillId="12" borderId="84" xfId="0" applyFill="1" applyBorder="1" applyAlignment="1" applyProtection="1">
      <alignment horizontal="center" vertical="center" shrinkToFit="1" readingOrder="2"/>
      <protection locked="0"/>
    </xf>
    <xf numFmtId="0" fontId="0" fillId="12" borderId="84" xfId="0" applyFill="1" applyBorder="1" applyAlignment="1" applyProtection="1">
      <alignment horizontal="center" vertical="center" shrinkToFit="1" readingOrder="2"/>
    </xf>
    <xf numFmtId="0" fontId="3" fillId="0" borderId="86" xfId="0" applyFont="1" applyBorder="1" applyAlignment="1" applyProtection="1">
      <alignment horizontal="center" vertical="center" readingOrder="2"/>
    </xf>
    <xf numFmtId="0" fontId="3" fillId="0" borderId="87" xfId="0" applyFont="1" applyBorder="1" applyAlignment="1" applyProtection="1">
      <alignment horizontal="center" vertical="center" readingOrder="2"/>
    </xf>
    <xf numFmtId="9" fontId="3" fillId="0" borderId="87" xfId="1" applyFont="1" applyBorder="1" applyAlignment="1" applyProtection="1">
      <alignment horizontal="center" vertical="center" readingOrder="2"/>
    </xf>
    <xf numFmtId="0" fontId="3" fillId="0" borderId="88" xfId="0" applyFont="1" applyBorder="1" applyAlignment="1" applyProtection="1">
      <alignment horizontal="center" vertical="center" shrinkToFit="1" readingOrder="2"/>
    </xf>
    <xf numFmtId="0" fontId="3" fillId="0" borderId="93" xfId="0" applyFont="1" applyBorder="1" applyAlignment="1" applyProtection="1">
      <alignment horizontal="center" vertical="center" readingOrder="2"/>
    </xf>
    <xf numFmtId="0" fontId="3" fillId="0" borderId="94" xfId="0" applyFont="1" applyBorder="1" applyAlignment="1" applyProtection="1">
      <alignment horizontal="center" vertical="center" readingOrder="2"/>
    </xf>
    <xf numFmtId="9" fontId="3" fillId="0" borderId="94" xfId="1" applyFont="1" applyBorder="1" applyAlignment="1" applyProtection="1">
      <alignment horizontal="center" vertical="center" readingOrder="2"/>
    </xf>
    <xf numFmtId="0" fontId="3" fillId="0" borderId="95" xfId="0" applyFont="1" applyBorder="1" applyAlignment="1" applyProtection="1">
      <alignment horizontal="center" vertical="center" shrinkToFit="1" readingOrder="2"/>
    </xf>
    <xf numFmtId="0" fontId="3" fillId="0" borderId="0" xfId="0" applyFont="1" applyAlignment="1" applyProtection="1">
      <alignment horizontal="center" vertical="center" shrinkToFit="1" readingOrder="2"/>
    </xf>
    <xf numFmtId="0" fontId="0" fillId="12" borderId="84" xfId="0" applyFill="1" applyBorder="1" applyAlignment="1" applyProtection="1">
      <alignment horizontal="center" vertical="center" readingOrder="2"/>
      <protection locked="0"/>
    </xf>
    <xf numFmtId="0" fontId="0" fillId="12" borderId="84" xfId="0" applyFill="1" applyBorder="1" applyAlignment="1" applyProtection="1">
      <alignment horizontal="center" vertical="center" readingOrder="2"/>
    </xf>
    <xf numFmtId="0" fontId="3" fillId="0" borderId="0" xfId="0" applyFont="1" applyBorder="1" applyAlignment="1" applyProtection="1">
      <alignment horizontal="center" vertical="center" readingOrder="2"/>
    </xf>
    <xf numFmtId="0" fontId="0" fillId="0" borderId="0" xfId="0" applyBorder="1" applyProtection="1"/>
    <xf numFmtId="0" fontId="0" fillId="0" borderId="0" xfId="0" applyFill="1" applyBorder="1" applyAlignment="1" applyProtection="1">
      <alignment horizontal="center" vertical="center" readingOrder="2"/>
    </xf>
    <xf numFmtId="0" fontId="12" fillId="9" borderId="20" xfId="0" applyFont="1" applyFill="1" applyBorder="1" applyAlignment="1" applyProtection="1">
      <alignment horizontal="center" vertical="center" textRotation="90" wrapText="1" readingOrder="2"/>
      <protection locked="0"/>
    </xf>
    <xf numFmtId="0" fontId="3" fillId="0" borderId="0" xfId="0" applyFont="1" applyBorder="1" applyAlignment="1" applyProtection="1">
      <alignment horizontal="center" vertical="center" shrinkToFit="1" readingOrder="2"/>
    </xf>
    <xf numFmtId="0" fontId="4" fillId="0" borderId="112" xfId="0" applyFont="1" applyBorder="1" applyAlignment="1" applyProtection="1">
      <alignment horizontal="center" vertical="center" readingOrder="2"/>
    </xf>
    <xf numFmtId="0" fontId="20" fillId="18" borderId="60" xfId="0" applyFont="1" applyFill="1" applyBorder="1" applyAlignment="1" applyProtection="1">
      <alignment horizontal="center" vertical="center" readingOrder="2"/>
    </xf>
    <xf numFmtId="0" fontId="1" fillId="3" borderId="26" xfId="0" applyFont="1" applyFill="1" applyBorder="1" applyAlignment="1" applyProtection="1">
      <alignment horizontal="center" vertical="center" readingOrder="2"/>
    </xf>
    <xf numFmtId="0" fontId="4" fillId="18" borderId="0" xfId="0" applyFont="1" applyFill="1" applyBorder="1" applyAlignment="1" applyProtection="1">
      <alignment horizontal="right" vertical="center" readingOrder="2"/>
    </xf>
    <xf numFmtId="0" fontId="1" fillId="4" borderId="29" xfId="0" applyFont="1" applyFill="1" applyBorder="1" applyAlignment="1" applyProtection="1">
      <alignment horizontal="center" vertical="center" shrinkToFit="1" readingOrder="2"/>
      <protection locked="0"/>
    </xf>
    <xf numFmtId="0" fontId="8" fillId="4" borderId="8" xfId="0" applyFont="1" applyFill="1" applyBorder="1" applyAlignment="1" applyProtection="1">
      <alignment horizontal="center" vertical="center" shrinkToFit="1" readingOrder="2"/>
      <protection locked="0"/>
    </xf>
    <xf numFmtId="0" fontId="8" fillId="4" borderId="78" xfId="0" applyFont="1" applyFill="1" applyBorder="1" applyAlignment="1" applyProtection="1">
      <alignment horizontal="center" vertical="center" shrinkToFit="1" readingOrder="2"/>
      <protection locked="0"/>
    </xf>
    <xf numFmtId="0" fontId="1" fillId="5" borderId="121" xfId="0" applyFont="1" applyFill="1" applyBorder="1" applyAlignment="1" applyProtection="1">
      <alignment horizontal="center" vertical="center" shrinkToFit="1" readingOrder="2"/>
    </xf>
    <xf numFmtId="0" fontId="30" fillId="0" borderId="0" xfId="0" applyFont="1" applyAlignment="1" applyProtection="1">
      <alignment horizontal="center" vertical="center" wrapText="1" readingOrder="2"/>
    </xf>
    <xf numFmtId="0" fontId="2" fillId="0" borderId="21" xfId="0" applyFont="1" applyBorder="1" applyAlignment="1" applyProtection="1">
      <alignment horizontal="center" vertical="center" shrinkToFit="1" readingOrder="2"/>
    </xf>
    <xf numFmtId="0" fontId="3" fillId="0" borderId="0" xfId="0" applyFont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 readingOrder="2"/>
    </xf>
    <xf numFmtId="2" fontId="0" fillId="0" borderId="0" xfId="0" applyNumberFormat="1" applyBorder="1" applyAlignment="1" applyProtection="1">
      <alignment horizontal="center" vertical="center" readingOrder="2"/>
    </xf>
    <xf numFmtId="0" fontId="3" fillId="0" borderId="134" xfId="0" applyFont="1" applyBorder="1" applyAlignment="1" applyProtection="1">
      <alignment horizontal="center" vertical="center"/>
    </xf>
    <xf numFmtId="0" fontId="3" fillId="0" borderId="135" xfId="0" applyFont="1" applyBorder="1" applyAlignment="1" applyProtection="1">
      <alignment horizontal="center" vertical="center"/>
    </xf>
    <xf numFmtId="0" fontId="3" fillId="12" borderId="149" xfId="0" applyFont="1" applyFill="1" applyBorder="1" applyAlignment="1" applyProtection="1">
      <alignment horizontal="center" vertical="center" shrinkToFit="1" readingOrder="2"/>
      <protection locked="0"/>
    </xf>
    <xf numFmtId="0" fontId="3" fillId="12" borderId="149" xfId="0" applyFont="1" applyFill="1" applyBorder="1" applyAlignment="1" applyProtection="1">
      <alignment horizontal="center" vertical="center" shrinkToFit="1" readingOrder="2"/>
    </xf>
    <xf numFmtId="0" fontId="1" fillId="0" borderId="26" xfId="0" applyFont="1" applyFill="1" applyBorder="1" applyAlignment="1" applyProtection="1">
      <alignment horizontal="center" vertical="center" readingOrder="2"/>
    </xf>
    <xf numFmtId="0" fontId="16" fillId="7" borderId="91" xfId="0" applyFont="1" applyFill="1" applyBorder="1" applyAlignment="1" applyProtection="1">
      <alignment horizontal="center" vertical="center" wrapText="1" readingOrder="2"/>
    </xf>
    <xf numFmtId="0" fontId="3" fillId="0" borderId="151" xfId="0" applyFont="1" applyBorder="1" applyAlignment="1" applyProtection="1">
      <alignment horizontal="center" vertical="center" shrinkToFit="1" readingOrder="2"/>
    </xf>
    <xf numFmtId="0" fontId="3" fillId="4" borderId="3" xfId="0" applyFont="1" applyFill="1" applyBorder="1" applyAlignment="1" applyProtection="1">
      <alignment horizontal="center" vertical="center" readingOrder="2"/>
    </xf>
    <xf numFmtId="0" fontId="0" fillId="0" borderId="1" xfId="0" applyFill="1" applyBorder="1" applyAlignment="1" applyProtection="1">
      <alignment horizontal="center" vertical="center" shrinkToFit="1" readingOrder="2"/>
    </xf>
    <xf numFmtId="0" fontId="0" fillId="0" borderId="2" xfId="0" applyFill="1" applyBorder="1" applyAlignment="1" applyProtection="1">
      <alignment horizontal="center" vertical="center" shrinkToFit="1" readingOrder="2"/>
    </xf>
    <xf numFmtId="0" fontId="3" fillId="4" borderId="0" xfId="0" applyFont="1" applyFill="1" applyBorder="1" applyAlignment="1" applyProtection="1">
      <alignment horizontal="center" vertical="center" readingOrder="2"/>
    </xf>
    <xf numFmtId="0" fontId="20" fillId="7" borderId="92" xfId="0" applyFont="1" applyFill="1" applyBorder="1" applyAlignment="1" applyProtection="1">
      <alignment horizontal="center" vertical="center" shrinkToFit="1" readingOrder="2"/>
    </xf>
    <xf numFmtId="0" fontId="0" fillId="0" borderId="0" xfId="0" applyProtection="1"/>
    <xf numFmtId="0" fontId="3" fillId="5" borderId="0" xfId="0" applyFont="1" applyFill="1" applyBorder="1" applyAlignment="1" applyProtection="1">
      <alignment horizontal="center" vertical="center" readingOrder="2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2" fillId="4" borderId="22" xfId="0" applyFont="1" applyFill="1" applyBorder="1" applyAlignment="1" applyProtection="1">
      <alignment horizontal="center" vertical="center"/>
    </xf>
    <xf numFmtId="0" fontId="32" fillId="4" borderId="23" xfId="0" applyFont="1" applyFill="1" applyBorder="1" applyAlignment="1" applyProtection="1">
      <alignment horizontal="center" vertical="center" wrapText="1"/>
    </xf>
    <xf numFmtId="0" fontId="3" fillId="0" borderId="49" xfId="0" applyFont="1" applyFill="1" applyBorder="1" applyAlignment="1" applyProtection="1">
      <alignment horizontal="center" vertical="center" readingOrder="2"/>
    </xf>
    <xf numFmtId="0" fontId="3" fillId="0" borderId="48" xfId="0" applyFont="1" applyFill="1" applyBorder="1" applyAlignment="1" applyProtection="1">
      <alignment horizontal="center" vertical="center" readingOrder="2"/>
    </xf>
    <xf numFmtId="0" fontId="3" fillId="12" borderId="20" xfId="0" applyFont="1" applyFill="1" applyBorder="1" applyAlignment="1">
      <alignment horizontal="center" vertical="center" shrinkToFit="1" readingOrder="2"/>
    </xf>
    <xf numFmtId="0" fontId="3" fillId="12" borderId="23" xfId="0" applyFont="1" applyFill="1" applyBorder="1" applyAlignment="1">
      <alignment horizontal="center" vertical="center" shrinkToFit="1" readingOrder="2"/>
    </xf>
    <xf numFmtId="0" fontId="3" fillId="12" borderId="26" xfId="0" applyFont="1" applyFill="1" applyBorder="1" applyAlignment="1">
      <alignment horizontal="center" vertical="center" shrinkToFit="1" readingOrder="2"/>
    </xf>
    <xf numFmtId="0" fontId="3" fillId="0" borderId="0" xfId="0" applyFont="1" applyAlignment="1" applyProtection="1">
      <alignment horizontal="center" vertical="center" readingOrder="2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12" borderId="27" xfId="0" applyFont="1" applyFill="1" applyBorder="1" applyAlignment="1" applyProtection="1">
      <alignment horizontal="center" vertical="center" shrinkToFit="1" readingOrder="2"/>
      <protection locked="0"/>
    </xf>
    <xf numFmtId="0" fontId="4" fillId="0" borderId="46" xfId="0" applyFont="1" applyBorder="1" applyAlignment="1" applyProtection="1">
      <alignment horizontal="center" vertical="center" readingOrder="2"/>
    </xf>
    <xf numFmtId="0" fontId="0" fillId="0" borderId="81" xfId="0" applyBorder="1" applyAlignment="1" applyProtection="1">
      <alignment horizontal="center" vertical="center" shrinkToFit="1" readingOrder="2"/>
    </xf>
    <xf numFmtId="0" fontId="0" fillId="0" borderId="46" xfId="0" applyBorder="1" applyAlignment="1" applyProtection="1">
      <alignment horizontal="center" vertical="center" readingOrder="2"/>
    </xf>
    <xf numFmtId="0" fontId="21" fillId="4" borderId="26" xfId="0" applyFont="1" applyFill="1" applyBorder="1" applyAlignment="1" applyProtection="1">
      <alignment horizontal="center" vertical="center" shrinkToFit="1" readingOrder="2"/>
      <protection locked="0"/>
    </xf>
    <xf numFmtId="0" fontId="1" fillId="5" borderId="56" xfId="0" applyFont="1" applyFill="1" applyBorder="1" applyAlignment="1" applyProtection="1">
      <alignment horizontal="center" vertical="center" shrinkToFit="1" readingOrder="2"/>
      <protection locked="0"/>
    </xf>
    <xf numFmtId="0" fontId="21" fillId="5" borderId="63" xfId="0" applyFont="1" applyFill="1" applyBorder="1" applyAlignment="1" applyProtection="1">
      <alignment horizontal="center" vertical="center" shrinkToFit="1" readingOrder="2"/>
      <protection locked="0"/>
    </xf>
    <xf numFmtId="0" fontId="8" fillId="5" borderId="156" xfId="0" applyFont="1" applyFill="1" applyBorder="1" applyAlignment="1" applyProtection="1">
      <alignment horizontal="center" vertical="center" shrinkToFit="1" readingOrder="2"/>
      <protection locked="0"/>
    </xf>
    <xf numFmtId="0" fontId="8" fillId="5" borderId="157" xfId="0" applyFont="1" applyFill="1" applyBorder="1" applyAlignment="1" applyProtection="1">
      <alignment horizontal="center" vertical="center" shrinkToFit="1" readingOrder="2"/>
      <protection locked="0"/>
    </xf>
    <xf numFmtId="0" fontId="30" fillId="0" borderId="81" xfId="0" applyFont="1" applyBorder="1" applyAlignment="1" applyProtection="1">
      <alignment horizontal="center" vertical="center" wrapText="1" readingOrder="2"/>
    </xf>
    <xf numFmtId="0" fontId="1" fillId="5" borderId="158" xfId="0" applyFont="1" applyFill="1" applyBorder="1" applyAlignment="1" applyProtection="1">
      <alignment horizontal="center" vertical="center" shrinkToFit="1" readingOrder="2"/>
    </xf>
    <xf numFmtId="0" fontId="20" fillId="0" borderId="27" xfId="0" applyFont="1" applyBorder="1" applyAlignment="1" applyProtection="1">
      <alignment horizontal="center" vertical="center" shrinkToFit="1" readingOrder="2"/>
    </xf>
    <xf numFmtId="0" fontId="1" fillId="0" borderId="6" xfId="0" applyFont="1" applyBorder="1" applyAlignment="1" applyProtection="1">
      <alignment horizontal="center" vertical="center" shrinkToFit="1" readingOrder="2"/>
    </xf>
    <xf numFmtId="0" fontId="1" fillId="0" borderId="9" xfId="0" applyFont="1" applyBorder="1" applyAlignment="1" applyProtection="1">
      <alignment horizontal="center" vertical="center" shrinkToFit="1" readingOrder="2"/>
    </xf>
    <xf numFmtId="0" fontId="8" fillId="5" borderId="11" xfId="0" applyFont="1" applyFill="1" applyBorder="1" applyAlignment="1" applyProtection="1">
      <alignment horizontal="center" vertical="center" shrinkToFit="1" readingOrder="2"/>
      <protection locked="0"/>
    </xf>
    <xf numFmtId="0" fontId="8" fillId="4" borderId="11" xfId="0" applyFont="1" applyFill="1" applyBorder="1" applyAlignment="1" applyProtection="1">
      <alignment horizontal="center" vertical="center" shrinkToFit="1" readingOrder="2"/>
      <protection locked="0"/>
    </xf>
    <xf numFmtId="0" fontId="1" fillId="0" borderId="12" xfId="0" applyFont="1" applyBorder="1" applyAlignment="1" applyProtection="1">
      <alignment horizontal="center" vertical="center" shrinkToFit="1" readingOrder="2"/>
    </xf>
    <xf numFmtId="0" fontId="20" fillId="6" borderId="155" xfId="0" applyFont="1" applyFill="1" applyBorder="1" applyAlignment="1" applyProtection="1">
      <alignment horizontal="center" vertical="center" readingOrder="2"/>
    </xf>
    <xf numFmtId="0" fontId="3" fillId="0" borderId="5" xfId="0" applyFont="1" applyFill="1" applyBorder="1" applyAlignment="1" applyProtection="1">
      <alignment horizontal="center" vertical="center" readingOrder="2"/>
    </xf>
    <xf numFmtId="0" fontId="3" fillId="0" borderId="8" xfId="0" applyFont="1" applyFill="1" applyBorder="1" applyAlignment="1" applyProtection="1">
      <alignment horizontal="center" vertical="center" readingOrder="2"/>
    </xf>
    <xf numFmtId="0" fontId="3" fillId="0" borderId="11" xfId="0" applyFont="1" applyFill="1" applyBorder="1" applyAlignment="1" applyProtection="1">
      <alignment horizontal="center" vertical="center" readingOrder="2"/>
    </xf>
    <xf numFmtId="0" fontId="3" fillId="0" borderId="0" xfId="0" applyFont="1" applyAlignment="1" applyProtection="1">
      <alignment horizontal="center" vertical="center" readingOrder="2"/>
    </xf>
    <xf numFmtId="0" fontId="1" fillId="11" borderId="38" xfId="0" applyFont="1" applyFill="1" applyBorder="1" applyAlignment="1" applyProtection="1">
      <alignment horizontal="center" vertical="center" shrinkToFit="1" readingOrder="2"/>
    </xf>
    <xf numFmtId="0" fontId="0" fillId="0" borderId="0" xfId="0" applyBorder="1" applyAlignment="1" applyProtection="1">
      <alignment horizontal="center" vertical="center" readingOrder="2"/>
    </xf>
    <xf numFmtId="0" fontId="4" fillId="0" borderId="46" xfId="0" applyFont="1" applyBorder="1" applyAlignment="1" applyProtection="1">
      <alignment horizontal="left" vertical="center" readingOrder="2"/>
    </xf>
    <xf numFmtId="0" fontId="3" fillId="0" borderId="19" xfId="0" applyFont="1" applyBorder="1" applyAlignment="1">
      <alignment horizontal="center" vertical="center" shrinkToFit="1" readingOrder="2"/>
    </xf>
    <xf numFmtId="0" fontId="3" fillId="0" borderId="22" xfId="0" applyFont="1" applyBorder="1" applyAlignment="1">
      <alignment horizontal="center" vertical="center" shrinkToFit="1" readingOrder="2"/>
    </xf>
    <xf numFmtId="0" fontId="3" fillId="0" borderId="25" xfId="0" applyFont="1" applyBorder="1" applyAlignment="1">
      <alignment horizontal="center" vertical="center" shrinkToFit="1" readingOrder="2"/>
    </xf>
    <xf numFmtId="0" fontId="3" fillId="0" borderId="20" xfId="0" applyFont="1" applyBorder="1" applyAlignment="1">
      <alignment horizontal="center" vertical="center" shrinkToFit="1" readingOrder="2"/>
    </xf>
    <xf numFmtId="0" fontId="3" fillId="0" borderId="23" xfId="0" applyFont="1" applyBorder="1" applyAlignment="1">
      <alignment horizontal="center" vertical="center" shrinkToFit="1" readingOrder="2"/>
    </xf>
    <xf numFmtId="0" fontId="3" fillId="0" borderId="26" xfId="0" applyFont="1" applyBorder="1" applyAlignment="1">
      <alignment horizontal="center" vertical="center" shrinkToFit="1" readingOrder="2"/>
    </xf>
    <xf numFmtId="0" fontId="10" fillId="0" borderId="26" xfId="0" applyFont="1" applyBorder="1" applyAlignment="1">
      <alignment horizontal="center" vertical="top" wrapText="1" readingOrder="2"/>
    </xf>
    <xf numFmtId="0" fontId="12" fillId="0" borderId="26" xfId="0" applyFont="1" applyBorder="1" applyAlignment="1">
      <alignment horizontal="center" vertical="top" wrapText="1" readingOrder="2"/>
    </xf>
    <xf numFmtId="0" fontId="3" fillId="0" borderId="24" xfId="0" applyFont="1" applyBorder="1" applyAlignment="1">
      <alignment horizontal="center" vertical="center" shrinkToFit="1" readingOrder="2"/>
    </xf>
    <xf numFmtId="0" fontId="3" fillId="0" borderId="21" xfId="0" applyFont="1" applyBorder="1" applyAlignment="1">
      <alignment horizontal="center" vertical="center" shrinkToFit="1" readingOrder="2"/>
    </xf>
    <xf numFmtId="0" fontId="3" fillId="0" borderId="27" xfId="0" applyFont="1" applyBorder="1" applyAlignment="1">
      <alignment horizontal="center" vertical="center" shrinkToFit="1" readingOrder="2"/>
    </xf>
    <xf numFmtId="0" fontId="3" fillId="0" borderId="20" xfId="0" applyFont="1" applyBorder="1" applyAlignment="1">
      <alignment horizontal="center" vertical="center" shrinkToFit="1" readingOrder="2"/>
    </xf>
    <xf numFmtId="0" fontId="3" fillId="0" borderId="23" xfId="0" applyFont="1" applyBorder="1" applyAlignment="1">
      <alignment horizontal="center" vertical="center" shrinkToFit="1" readingOrder="2"/>
    </xf>
    <xf numFmtId="0" fontId="3" fillId="0" borderId="26" xfId="0" applyFont="1" applyBorder="1" applyAlignment="1">
      <alignment horizontal="center" vertical="center" shrinkToFit="1" readingOrder="2"/>
    </xf>
    <xf numFmtId="0" fontId="10" fillId="0" borderId="26" xfId="0" applyFont="1" applyBorder="1" applyAlignment="1">
      <alignment horizontal="center" vertical="top" wrapText="1" readingOrder="2"/>
    </xf>
    <xf numFmtId="0" fontId="1" fillId="0" borderId="60" xfId="0" applyFont="1" applyFill="1" applyBorder="1" applyAlignment="1" applyProtection="1">
      <alignment horizontal="center" vertical="center" readingOrder="2"/>
    </xf>
    <xf numFmtId="0" fontId="3" fillId="0" borderId="9" xfId="0" applyFont="1" applyBorder="1" applyAlignment="1" applyProtection="1">
      <alignment horizontal="center" vertical="center" readingOrder="2"/>
    </xf>
    <xf numFmtId="0" fontId="3" fillId="0" borderId="12" xfId="0" applyFont="1" applyBorder="1" applyAlignment="1" applyProtection="1">
      <alignment horizontal="center" vertical="center" readingOrder="2"/>
    </xf>
    <xf numFmtId="0" fontId="3" fillId="0" borderId="25" xfId="0" applyFont="1" applyBorder="1" applyAlignment="1" applyProtection="1">
      <alignment horizontal="center" vertical="center" shrinkToFit="1" readingOrder="2"/>
    </xf>
    <xf numFmtId="0" fontId="3" fillId="0" borderId="26" xfId="0" applyFont="1" applyBorder="1" applyAlignment="1" applyProtection="1">
      <alignment horizontal="center" vertical="center" shrinkToFit="1" readingOrder="2"/>
    </xf>
    <xf numFmtId="0" fontId="4" fillId="0" borderId="46" xfId="0" applyFont="1" applyBorder="1" applyAlignment="1" applyProtection="1">
      <alignment horizontal="center" vertical="center" shrinkToFit="1" readingOrder="2"/>
    </xf>
    <xf numFmtId="0" fontId="3" fillId="0" borderId="125" xfId="0" applyFont="1" applyBorder="1" applyAlignment="1" applyProtection="1">
      <alignment horizontal="center" vertical="center" shrinkToFit="1" readingOrder="2"/>
    </xf>
    <xf numFmtId="0" fontId="4" fillId="9" borderId="73" xfId="0" applyFont="1" applyFill="1" applyBorder="1" applyAlignment="1" applyProtection="1">
      <alignment horizontal="center" vertical="center" readingOrder="2"/>
      <protection locked="0"/>
    </xf>
    <xf numFmtId="9" fontId="31" fillId="7" borderId="91" xfId="1" applyFont="1" applyFill="1" applyBorder="1" applyAlignment="1" applyProtection="1">
      <alignment horizontal="center" vertical="center" shrinkToFit="1" readingOrder="2"/>
    </xf>
    <xf numFmtId="0" fontId="0" fillId="0" borderId="0" xfId="0" applyAlignment="1" applyProtection="1">
      <alignment horizontal="center" vertical="center" shrinkToFit="1"/>
    </xf>
    <xf numFmtId="0" fontId="0" fillId="0" borderId="0" xfId="0" applyAlignment="1" applyProtection="1">
      <alignment shrinkToFit="1"/>
    </xf>
    <xf numFmtId="0" fontId="2" fillId="0" borderId="24" xfId="0" applyFont="1" applyBorder="1" applyAlignment="1" applyProtection="1">
      <alignment horizontal="center" vertical="center" shrinkToFit="1" readingOrder="2"/>
    </xf>
    <xf numFmtId="0" fontId="2" fillId="0" borderId="21" xfId="0" applyFont="1" applyFill="1" applyBorder="1" applyAlignment="1" applyProtection="1">
      <alignment horizontal="center" vertical="center" shrinkToFit="1" readingOrder="2"/>
    </xf>
    <xf numFmtId="0" fontId="2" fillId="0" borderId="24" xfId="0" applyFont="1" applyFill="1" applyBorder="1" applyAlignment="1" applyProtection="1">
      <alignment horizontal="center" vertical="center" shrinkToFit="1" readingOrder="2"/>
    </xf>
    <xf numFmtId="0" fontId="4" fillId="3" borderId="1" xfId="0" applyFont="1" applyFill="1" applyBorder="1" applyAlignment="1" applyProtection="1">
      <alignment horizontal="center" vertical="center" shrinkToFit="1" readingOrder="2"/>
    </xf>
    <xf numFmtId="0" fontId="4" fillId="3" borderId="2" xfId="0" applyFont="1" applyFill="1" applyBorder="1" applyAlignment="1" applyProtection="1">
      <alignment horizontal="center" vertical="center" shrinkToFit="1" readingOrder="2"/>
    </xf>
    <xf numFmtId="0" fontId="4" fillId="3" borderId="3" xfId="0" applyFont="1" applyFill="1" applyBorder="1" applyAlignment="1" applyProtection="1">
      <alignment horizontal="center" vertical="center" shrinkToFit="1" readingOrder="2"/>
    </xf>
    <xf numFmtId="0" fontId="3" fillId="0" borderId="4" xfId="0" applyFont="1" applyBorder="1" applyAlignment="1" applyProtection="1">
      <alignment horizontal="center" vertical="center" shrinkToFit="1" readingOrder="2"/>
      <protection locked="0"/>
    </xf>
    <xf numFmtId="0" fontId="0" fillId="0" borderId="6" xfId="0" applyBorder="1" applyAlignment="1" applyProtection="1">
      <alignment horizontal="center" vertical="center" shrinkToFit="1" readingOrder="2"/>
      <protection locked="0"/>
    </xf>
    <xf numFmtId="0" fontId="3" fillId="0" borderId="7" xfId="0" applyFont="1" applyBorder="1" applyAlignment="1" applyProtection="1">
      <alignment horizontal="center" vertical="center" shrinkToFit="1" readingOrder="2"/>
      <protection locked="0"/>
    </xf>
    <xf numFmtId="0" fontId="0" fillId="0" borderId="9" xfId="0" applyBorder="1" applyAlignment="1" applyProtection="1">
      <alignment horizontal="center" vertical="center" shrinkToFit="1" readingOrder="2"/>
      <protection locked="0"/>
    </xf>
    <xf numFmtId="0" fontId="3" fillId="0" borderId="10" xfId="0" applyFont="1" applyBorder="1" applyAlignment="1" applyProtection="1">
      <alignment horizontal="center" vertical="center" shrinkToFit="1" readingOrder="2"/>
      <protection locked="0"/>
    </xf>
    <xf numFmtId="0" fontId="0" fillId="0" borderId="12" xfId="0" applyBorder="1" applyAlignment="1" applyProtection="1">
      <alignment horizontal="center" vertical="center" shrinkToFit="1" readingOrder="2"/>
      <protection locked="0"/>
    </xf>
    <xf numFmtId="0" fontId="0" fillId="0" borderId="0" xfId="0" applyBorder="1" applyAlignment="1" applyProtection="1">
      <alignment horizontal="center" vertical="center" shrinkToFit="1" readingOrder="2"/>
    </xf>
    <xf numFmtId="0" fontId="4" fillId="0" borderId="3" xfId="0" applyFont="1" applyBorder="1" applyAlignment="1" applyProtection="1">
      <alignment horizontal="center" vertical="center" shrinkToFit="1" readingOrder="2"/>
    </xf>
    <xf numFmtId="0" fontId="12" fillId="0" borderId="0" xfId="0" applyFont="1" applyAlignment="1" applyProtection="1">
      <alignment horizontal="center" vertical="center" shrinkToFit="1" readingOrder="2"/>
    </xf>
    <xf numFmtId="0" fontId="1" fillId="2" borderId="29" xfId="0" applyFont="1" applyFill="1" applyBorder="1" applyAlignment="1" applyProtection="1">
      <alignment horizontal="center" vertical="center" shrinkToFit="1" readingOrder="2"/>
    </xf>
    <xf numFmtId="0" fontId="1" fillId="0" borderId="26" xfId="0" applyFont="1" applyBorder="1" applyAlignment="1" applyProtection="1">
      <alignment horizontal="center" vertical="center" shrinkToFit="1" readingOrder="2"/>
      <protection locked="0"/>
    </xf>
    <xf numFmtId="0" fontId="1" fillId="3" borderId="26" xfId="0" applyFont="1" applyFill="1" applyBorder="1" applyAlignment="1" applyProtection="1">
      <alignment horizontal="center" vertical="center" shrinkToFit="1" readingOrder="2"/>
    </xf>
    <xf numFmtId="0" fontId="20" fillId="18" borderId="60" xfId="0" applyFont="1" applyFill="1" applyBorder="1" applyAlignment="1" applyProtection="1">
      <alignment horizontal="center" vertical="center" shrinkToFit="1" readingOrder="2"/>
    </xf>
    <xf numFmtId="9" fontId="3" fillId="0" borderId="0" xfId="1" applyFont="1" applyAlignment="1" applyProtection="1">
      <alignment horizontal="center" vertical="center" shrinkToFit="1" readingOrder="2"/>
    </xf>
    <xf numFmtId="0" fontId="20" fillId="6" borderId="60" xfId="0" applyFont="1" applyFill="1" applyBorder="1" applyAlignment="1" applyProtection="1">
      <alignment horizontal="center" vertical="center" shrinkToFit="1" readingOrder="2"/>
    </xf>
    <xf numFmtId="0" fontId="4" fillId="0" borderId="108" xfId="0" applyFont="1" applyBorder="1" applyAlignment="1" applyProtection="1">
      <alignment horizontal="center" vertical="center" shrinkToFit="1" readingOrder="2"/>
    </xf>
    <xf numFmtId="9" fontId="0" fillId="0" borderId="0" xfId="1" applyFont="1" applyAlignment="1" applyProtection="1">
      <alignment horizontal="center" vertical="center" shrinkToFit="1" readingOrder="2"/>
    </xf>
    <xf numFmtId="0" fontId="0" fillId="0" borderId="46" xfId="0" applyBorder="1" applyAlignment="1" applyProtection="1">
      <alignment horizontal="center" vertical="center" shrinkToFit="1" readingOrder="2"/>
    </xf>
    <xf numFmtId="0" fontId="9" fillId="0" borderId="0" xfId="0" applyFont="1" applyBorder="1" applyAlignment="1" applyProtection="1">
      <alignment horizontal="center" vertical="center" shrinkToFit="1" readingOrder="2"/>
    </xf>
    <xf numFmtId="0" fontId="11" fillId="2" borderId="75" xfId="0" applyFont="1" applyFill="1" applyBorder="1" applyAlignment="1" applyProtection="1">
      <alignment horizontal="center" vertical="center" shrinkToFit="1" readingOrder="2"/>
    </xf>
    <xf numFmtId="0" fontId="11" fillId="2" borderId="36" xfId="0" applyFont="1" applyFill="1" applyBorder="1" applyAlignment="1" applyProtection="1">
      <alignment horizontal="center" vertical="center" shrinkToFit="1" readingOrder="2"/>
    </xf>
    <xf numFmtId="2" fontId="8" fillId="9" borderId="20" xfId="0" applyNumberFormat="1" applyFont="1" applyFill="1" applyBorder="1" applyAlignment="1" applyProtection="1">
      <alignment horizontal="center" vertical="center" textRotation="90" wrapText="1" readingOrder="2"/>
    </xf>
    <xf numFmtId="2" fontId="1" fillId="6" borderId="26" xfId="0" applyNumberFormat="1" applyFont="1" applyFill="1" applyBorder="1" applyAlignment="1" applyProtection="1">
      <alignment horizontal="center" vertical="center" shrinkToFit="1" readingOrder="2"/>
    </xf>
    <xf numFmtId="2" fontId="3" fillId="0" borderId="66" xfId="0" applyNumberFormat="1" applyFont="1" applyBorder="1" applyAlignment="1" applyProtection="1">
      <alignment horizontal="center" vertical="center" shrinkToFit="1" readingOrder="2"/>
    </xf>
    <xf numFmtId="2" fontId="3" fillId="0" borderId="8" xfId="0" applyNumberFormat="1" applyFont="1" applyBorder="1" applyAlignment="1" applyProtection="1">
      <alignment horizontal="center" vertical="center" shrinkToFit="1" readingOrder="2"/>
    </xf>
    <xf numFmtId="2" fontId="3" fillId="0" borderId="11" xfId="0" applyNumberFormat="1" applyFont="1" applyBorder="1" applyAlignment="1" applyProtection="1">
      <alignment horizontal="center" vertical="center" shrinkToFit="1" readingOrder="2"/>
    </xf>
    <xf numFmtId="2" fontId="3" fillId="0" borderId="43" xfId="0" applyNumberFormat="1" applyFont="1" applyBorder="1" applyAlignment="1" applyProtection="1">
      <alignment horizontal="center" vertical="center" shrinkToFit="1" readingOrder="2"/>
    </xf>
    <xf numFmtId="2" fontId="3" fillId="0" borderId="44" xfId="0" applyNumberFormat="1" applyFont="1" applyBorder="1" applyAlignment="1" applyProtection="1">
      <alignment horizontal="center" vertical="center" shrinkToFit="1" readingOrder="2"/>
    </xf>
    <xf numFmtId="2" fontId="3" fillId="0" borderId="45" xfId="0" applyNumberFormat="1" applyFont="1" applyBorder="1" applyAlignment="1" applyProtection="1">
      <alignment horizontal="center" vertical="center" shrinkToFit="1" readingOrder="2"/>
    </xf>
    <xf numFmtId="2" fontId="1" fillId="6" borderId="26" xfId="0" applyNumberFormat="1" applyFont="1" applyFill="1" applyBorder="1" applyAlignment="1" applyProtection="1">
      <alignment horizontal="center" vertical="center" readingOrder="2"/>
    </xf>
    <xf numFmtId="2" fontId="3" fillId="0" borderId="5" xfId="0" applyNumberFormat="1" applyFont="1" applyBorder="1" applyAlignment="1" applyProtection="1">
      <alignment horizontal="center" vertical="center" readingOrder="2"/>
    </xf>
    <xf numFmtId="2" fontId="3" fillId="0" borderId="8" xfId="0" applyNumberFormat="1" applyFont="1" applyBorder="1" applyAlignment="1" applyProtection="1">
      <alignment horizontal="center" vertical="center" readingOrder="2"/>
    </xf>
    <xf numFmtId="2" fontId="3" fillId="0" borderId="11" xfId="0" applyNumberFormat="1" applyFont="1" applyBorder="1" applyAlignment="1" applyProtection="1">
      <alignment horizontal="center" vertical="center" readingOrder="2"/>
    </xf>
    <xf numFmtId="2" fontId="1" fillId="0" borderId="42" xfId="0" applyNumberFormat="1" applyFont="1" applyBorder="1" applyAlignment="1" applyProtection="1">
      <alignment horizontal="center" vertical="center" readingOrder="2"/>
    </xf>
    <xf numFmtId="2" fontId="3" fillId="0" borderId="43" xfId="0" applyNumberFormat="1" applyFont="1" applyBorder="1" applyAlignment="1" applyProtection="1">
      <alignment horizontal="center" vertical="center" readingOrder="2"/>
    </xf>
    <xf numFmtId="2" fontId="3" fillId="0" borderId="44" xfId="0" applyNumberFormat="1" applyFont="1" applyBorder="1" applyAlignment="1" applyProtection="1">
      <alignment horizontal="center" vertical="center" readingOrder="2"/>
    </xf>
    <xf numFmtId="2" fontId="3" fillId="0" borderId="45" xfId="0" applyNumberFormat="1" applyFont="1" applyBorder="1" applyAlignment="1" applyProtection="1">
      <alignment horizontal="center" vertical="center" readingOrder="2"/>
    </xf>
    <xf numFmtId="2" fontId="1" fillId="0" borderId="26" xfId="0" applyNumberFormat="1" applyFont="1" applyBorder="1" applyAlignment="1" applyProtection="1">
      <alignment horizontal="center" vertical="center" readingOrder="2"/>
    </xf>
    <xf numFmtId="2" fontId="3" fillId="0" borderId="78" xfId="0" applyNumberFormat="1" applyFont="1" applyBorder="1" applyAlignment="1" applyProtection="1">
      <alignment horizontal="center" vertical="center" readingOrder="2"/>
    </xf>
    <xf numFmtId="0" fontId="4" fillId="18" borderId="46" xfId="0" applyFont="1" applyFill="1" applyBorder="1" applyAlignment="1" applyProtection="1">
      <alignment horizontal="right" vertical="center" shrinkToFit="1" readingOrder="2"/>
    </xf>
    <xf numFmtId="0" fontId="4" fillId="18" borderId="46" xfId="0" applyFont="1" applyFill="1" applyBorder="1" applyAlignment="1" applyProtection="1">
      <alignment horizontal="right" vertical="center" readingOrder="2"/>
    </xf>
    <xf numFmtId="0" fontId="4" fillId="18" borderId="46" xfId="0" applyFont="1" applyFill="1" applyBorder="1" applyAlignment="1" applyProtection="1">
      <alignment horizontal="center" vertical="center" readingOrder="2"/>
    </xf>
    <xf numFmtId="0" fontId="3" fillId="0" borderId="23" xfId="0" applyFont="1" applyBorder="1" applyAlignment="1">
      <alignment horizontal="center" vertical="center" shrinkToFit="1" readingOrder="2"/>
    </xf>
    <xf numFmtId="0" fontId="3" fillId="0" borderId="20" xfId="0" applyFont="1" applyBorder="1" applyAlignment="1">
      <alignment horizontal="center" vertical="center" shrinkToFit="1" readingOrder="2"/>
    </xf>
    <xf numFmtId="0" fontId="3" fillId="0" borderId="26" xfId="0" applyFont="1" applyBorder="1" applyAlignment="1">
      <alignment horizontal="center" vertical="center" shrinkToFit="1" readingOrder="2"/>
    </xf>
    <xf numFmtId="0" fontId="3" fillId="0" borderId="125" xfId="0" applyFont="1" applyBorder="1" applyAlignment="1" applyProtection="1">
      <alignment horizontal="center" vertical="center" shrinkToFit="1" readingOrder="2"/>
    </xf>
    <xf numFmtId="9" fontId="3" fillId="0" borderId="26" xfId="1" applyFont="1" applyBorder="1" applyAlignment="1" applyProtection="1">
      <alignment horizontal="center" vertical="center" shrinkToFit="1" readingOrder="2"/>
    </xf>
    <xf numFmtId="0" fontId="1" fillId="0" borderId="5" xfId="0" applyFont="1" applyBorder="1" applyAlignment="1" applyProtection="1">
      <alignment horizontal="center" vertical="center" shrinkToFit="1" readingOrder="2"/>
      <protection locked="0"/>
    </xf>
    <xf numFmtId="0" fontId="1" fillId="0" borderId="8" xfId="0" applyFont="1" applyBorder="1" applyAlignment="1" applyProtection="1">
      <alignment horizontal="center" vertical="center" shrinkToFit="1" readingOrder="2"/>
      <protection locked="0"/>
    </xf>
    <xf numFmtId="0" fontId="1" fillId="0" borderId="11" xfId="0" applyFont="1" applyBorder="1" applyAlignment="1" applyProtection="1">
      <alignment horizontal="center" vertical="center" shrinkToFit="1" readingOrder="2"/>
      <protection locked="0"/>
    </xf>
    <xf numFmtId="0" fontId="1" fillId="0" borderId="5" xfId="0" applyFont="1" applyFill="1" applyBorder="1" applyAlignment="1" applyProtection="1">
      <alignment horizontal="center" vertical="center" readingOrder="2"/>
      <protection locked="0"/>
    </xf>
    <xf numFmtId="0" fontId="1" fillId="0" borderId="8" xfId="0" applyFont="1" applyFill="1" applyBorder="1" applyAlignment="1" applyProtection="1">
      <alignment horizontal="center" vertical="center" readingOrder="2"/>
      <protection locked="0"/>
    </xf>
    <xf numFmtId="0" fontId="1" fillId="0" borderId="11" xfId="0" applyFont="1" applyFill="1" applyBorder="1" applyAlignment="1" applyProtection="1">
      <alignment horizontal="center" vertical="center" readingOrder="2"/>
      <protection locked="0"/>
    </xf>
    <xf numFmtId="0" fontId="10" fillId="0" borderId="20" xfId="0" applyFont="1" applyBorder="1" applyAlignment="1">
      <alignment horizontal="center" vertical="center" shrinkToFit="1" readingOrder="2"/>
    </xf>
    <xf numFmtId="0" fontId="10" fillId="0" borderId="21" xfId="0" applyFont="1" applyBorder="1" applyAlignment="1">
      <alignment horizontal="center" vertical="center" shrinkToFit="1" readingOrder="2"/>
    </xf>
    <xf numFmtId="9" fontId="10" fillId="0" borderId="23" xfId="1" applyFont="1" applyBorder="1" applyAlignment="1">
      <alignment horizontal="center" vertical="center" shrinkToFit="1" readingOrder="2"/>
    </xf>
    <xf numFmtId="9" fontId="10" fillId="0" borderId="24" xfId="1" applyFont="1" applyBorder="1" applyAlignment="1">
      <alignment horizontal="center" vertical="center" shrinkToFit="1" readingOrder="2"/>
    </xf>
    <xf numFmtId="2" fontId="10" fillId="0" borderId="26" xfId="0" applyNumberFormat="1" applyFont="1" applyBorder="1" applyAlignment="1">
      <alignment horizontal="center" vertical="center" shrinkToFit="1" readingOrder="2"/>
    </xf>
    <xf numFmtId="2" fontId="10" fillId="0" borderId="27" xfId="0" applyNumberFormat="1" applyFont="1" applyBorder="1" applyAlignment="1">
      <alignment horizontal="center" vertical="center" shrinkToFit="1" readingOrder="2"/>
    </xf>
    <xf numFmtId="0" fontId="0" fillId="0" borderId="3" xfId="0" applyBorder="1" applyAlignment="1" applyProtection="1">
      <alignment horizontal="center" vertical="center" readingOrder="2"/>
    </xf>
    <xf numFmtId="2" fontId="0" fillId="0" borderId="2" xfId="0" applyNumberFormat="1" applyBorder="1" applyAlignment="1" applyProtection="1">
      <alignment horizontal="center" vertical="center" shrinkToFit="1" readingOrder="2"/>
    </xf>
    <xf numFmtId="0" fontId="4" fillId="0" borderId="30" xfId="0" applyFont="1" applyBorder="1" applyAlignment="1" applyProtection="1">
      <alignment horizontal="center" vertical="center" shrinkToFit="1" readingOrder="2"/>
    </xf>
    <xf numFmtId="0" fontId="4" fillId="0" borderId="31" xfId="0" applyFont="1" applyBorder="1" applyAlignment="1" applyProtection="1">
      <alignment horizontal="center" vertical="center" shrinkToFit="1" readingOrder="2"/>
    </xf>
    <xf numFmtId="0" fontId="0" fillId="0" borderId="32" xfId="0" applyBorder="1" applyAlignment="1" applyProtection="1">
      <alignment horizontal="center" vertical="center" shrinkToFit="1" readingOrder="2"/>
      <protection locked="0"/>
    </xf>
    <xf numFmtId="0" fontId="0" fillId="0" borderId="33" xfId="0" applyBorder="1" applyAlignment="1" applyProtection="1">
      <alignment horizontal="center" vertical="center" shrinkToFit="1" readingOrder="2"/>
      <protection locked="0"/>
    </xf>
    <xf numFmtId="0" fontId="2" fillId="0" borderId="0" xfId="0" applyFont="1" applyAlignment="1" applyProtection="1">
      <alignment horizontal="center" vertical="center" shrinkToFit="1" readingOrder="2"/>
    </xf>
    <xf numFmtId="0" fontId="2" fillId="0" borderId="0" xfId="0" applyFont="1" applyAlignment="1" applyProtection="1">
      <alignment horizontal="center" vertical="center" shrinkToFit="1" readingOrder="2"/>
      <protection locked="0"/>
    </xf>
    <xf numFmtId="0" fontId="5" fillId="0" borderId="46" xfId="0" applyFont="1" applyBorder="1" applyAlignment="1" applyProtection="1">
      <alignment horizontal="center" shrinkToFit="1" readingOrder="2"/>
    </xf>
    <xf numFmtId="0" fontId="29" fillId="0" borderId="46" xfId="0" applyFont="1" applyFill="1" applyBorder="1" applyAlignment="1" applyProtection="1">
      <alignment horizontal="center" vertical="center" shrinkToFit="1" readingOrder="2"/>
    </xf>
    <xf numFmtId="0" fontId="26" fillId="0" borderId="65" xfId="0" applyFont="1" applyFill="1" applyBorder="1" applyAlignment="1" applyProtection="1">
      <alignment horizontal="center" vertical="center" shrinkToFit="1" readingOrder="2"/>
    </xf>
    <xf numFmtId="0" fontId="3" fillId="0" borderId="19" xfId="0" applyFont="1" applyBorder="1" applyAlignment="1" applyProtection="1">
      <alignment horizontal="center" vertical="center" shrinkToFit="1" readingOrder="2"/>
    </xf>
    <xf numFmtId="0" fontId="0" fillId="0" borderId="20" xfId="0" applyBorder="1" applyAlignment="1" applyProtection="1">
      <alignment horizontal="center" vertical="center" shrinkToFit="1" readingOrder="2"/>
    </xf>
    <xf numFmtId="0" fontId="4" fillId="0" borderId="46" xfId="0" applyFont="1" applyBorder="1" applyAlignment="1" applyProtection="1">
      <alignment horizontal="center" vertical="center" shrinkToFit="1" readingOrder="2"/>
    </xf>
    <xf numFmtId="0" fontId="11" fillId="2" borderId="20" xfId="0" applyFont="1" applyFill="1" applyBorder="1" applyAlignment="1" applyProtection="1">
      <alignment horizontal="center" vertical="center" shrinkToFit="1" readingOrder="2"/>
    </xf>
    <xf numFmtId="0" fontId="8" fillId="0" borderId="23" xfId="0" applyFont="1" applyBorder="1" applyAlignment="1" applyProtection="1">
      <alignment horizontal="center" vertical="center" shrinkToFit="1" readingOrder="2"/>
    </xf>
    <xf numFmtId="0" fontId="8" fillId="0" borderId="26" xfId="0" applyFont="1" applyBorder="1" applyAlignment="1" applyProtection="1">
      <alignment horizontal="center" vertical="center" shrinkToFit="1" readingOrder="2"/>
    </xf>
    <xf numFmtId="0" fontId="10" fillId="2" borderId="19" xfId="0" applyFont="1" applyFill="1" applyBorder="1" applyAlignment="1" applyProtection="1">
      <alignment horizontal="center" vertical="center" textRotation="90" shrinkToFit="1" readingOrder="2"/>
    </xf>
    <xf numFmtId="0" fontId="10" fillId="2" borderId="22" xfId="0" applyFont="1" applyFill="1" applyBorder="1" applyAlignment="1" applyProtection="1">
      <alignment horizontal="center" vertical="center" textRotation="90" shrinkToFit="1" readingOrder="2"/>
    </xf>
    <xf numFmtId="0" fontId="10" fillId="2" borderId="25" xfId="0" applyFont="1" applyFill="1" applyBorder="1" applyAlignment="1" applyProtection="1">
      <alignment horizontal="center" vertical="center" textRotation="90" shrinkToFit="1" readingOrder="2"/>
    </xf>
    <xf numFmtId="0" fontId="10" fillId="2" borderId="20" xfId="0" applyFont="1" applyFill="1" applyBorder="1" applyAlignment="1" applyProtection="1">
      <alignment horizontal="center" vertical="center" shrinkToFit="1" readingOrder="2"/>
    </xf>
    <xf numFmtId="0" fontId="10" fillId="2" borderId="23" xfId="0" applyFont="1" applyFill="1" applyBorder="1" applyAlignment="1" applyProtection="1">
      <alignment horizontal="center" vertical="center" shrinkToFit="1" readingOrder="2"/>
    </xf>
    <xf numFmtId="0" fontId="10" fillId="2" borderId="26" xfId="0" applyFont="1" applyFill="1" applyBorder="1" applyAlignment="1" applyProtection="1">
      <alignment horizontal="center" vertical="center" shrinkToFit="1" readingOrder="2"/>
    </xf>
    <xf numFmtId="0" fontId="11" fillId="2" borderId="68" xfId="0" applyFont="1" applyFill="1" applyBorder="1" applyAlignment="1" applyProtection="1">
      <alignment horizontal="center" vertical="center" wrapText="1" readingOrder="2"/>
    </xf>
    <xf numFmtId="0" fontId="11" fillId="2" borderId="53" xfId="0" applyFont="1" applyFill="1" applyBorder="1" applyAlignment="1" applyProtection="1">
      <alignment horizontal="center" vertical="center" wrapText="1" readingOrder="2"/>
    </xf>
    <xf numFmtId="0" fontId="8" fillId="2" borderId="28" xfId="0" applyFont="1" applyFill="1" applyBorder="1" applyAlignment="1" applyProtection="1">
      <alignment horizontal="center" vertical="center" wrapText="1" readingOrder="2"/>
    </xf>
    <xf numFmtId="0" fontId="8" fillId="0" borderId="29" xfId="0" applyFont="1" applyBorder="1" applyAlignment="1" applyProtection="1">
      <alignment wrapText="1"/>
    </xf>
    <xf numFmtId="2" fontId="8" fillId="2" borderId="28" xfId="0" applyNumberFormat="1" applyFont="1" applyFill="1" applyBorder="1" applyAlignment="1" applyProtection="1">
      <alignment horizontal="center" vertical="center" wrapText="1" readingOrder="2"/>
    </xf>
    <xf numFmtId="2" fontId="8" fillId="0" borderId="29" xfId="0" applyNumberFormat="1" applyFont="1" applyBorder="1" applyAlignment="1" applyProtection="1">
      <alignment horizontal="center" vertical="center" wrapText="1" readingOrder="2"/>
    </xf>
    <xf numFmtId="0" fontId="0" fillId="0" borderId="32" xfId="0" applyBorder="1" applyAlignment="1" applyProtection="1">
      <alignment horizontal="center" vertical="center" shrinkToFit="1" readingOrder="2"/>
    </xf>
    <xf numFmtId="0" fontId="0" fillId="0" borderId="33" xfId="0" applyBorder="1" applyAlignment="1" applyProtection="1">
      <alignment horizontal="center" vertical="center" shrinkToFit="1" readingOrder="2"/>
    </xf>
    <xf numFmtId="0" fontId="4" fillId="0" borderId="34" xfId="0" applyFont="1" applyBorder="1" applyAlignment="1" applyProtection="1">
      <alignment horizontal="center" vertical="center" shrinkToFit="1" readingOrder="2"/>
    </xf>
    <xf numFmtId="0" fontId="0" fillId="0" borderId="34" xfId="0" applyBorder="1" applyAlignment="1" applyProtection="1">
      <alignment horizontal="center" vertical="center" shrinkToFit="1" readingOrder="2"/>
    </xf>
    <xf numFmtId="0" fontId="0" fillId="0" borderId="31" xfId="0" applyBorder="1" applyAlignment="1" applyProtection="1">
      <alignment horizontal="center" vertical="center" shrinkToFit="1" readingOrder="2"/>
    </xf>
    <xf numFmtId="0" fontId="0" fillId="0" borderId="35" xfId="0" applyBorder="1" applyAlignment="1" applyProtection="1">
      <alignment horizontal="center" vertical="center" shrinkToFit="1" readingOrder="2"/>
    </xf>
    <xf numFmtId="0" fontId="11" fillId="2" borderId="75" xfId="0" applyFont="1" applyFill="1" applyBorder="1" applyAlignment="1" applyProtection="1">
      <alignment horizontal="center" vertical="center" shrinkToFit="1" readingOrder="2"/>
    </xf>
    <xf numFmtId="0" fontId="0" fillId="0" borderId="0" xfId="0" applyAlignment="1" applyProtection="1">
      <alignment horizontal="center" vertical="center" shrinkToFit="1" readingOrder="2"/>
    </xf>
    <xf numFmtId="0" fontId="3" fillId="0" borderId="20" xfId="0" applyFont="1" applyBorder="1" applyAlignment="1" applyProtection="1">
      <alignment horizontal="center" vertical="center" shrinkToFit="1" readingOrder="2"/>
    </xf>
    <xf numFmtId="0" fontId="0" fillId="0" borderId="21" xfId="0" applyBorder="1" applyAlignment="1" applyProtection="1">
      <alignment horizontal="center" vertical="center" shrinkToFit="1" readingOrder="2"/>
    </xf>
    <xf numFmtId="0" fontId="4" fillId="0" borderId="0" xfId="0" applyFont="1" applyBorder="1" applyAlignment="1" applyProtection="1">
      <alignment horizontal="center" vertical="center" wrapText="1" readingOrder="2"/>
    </xf>
    <xf numFmtId="0" fontId="4" fillId="0" borderId="81" xfId="0" applyFont="1" applyBorder="1" applyAlignment="1" applyProtection="1">
      <alignment horizontal="center" vertical="center" wrapText="1" readingOrder="2"/>
    </xf>
    <xf numFmtId="0" fontId="3" fillId="0" borderId="22" xfId="0" applyFont="1" applyBorder="1" applyAlignment="1" applyProtection="1">
      <alignment horizontal="center" vertical="center" shrinkToFit="1" readingOrder="2"/>
    </xf>
    <xf numFmtId="0" fontId="0" fillId="0" borderId="23" xfId="0" applyBorder="1" applyAlignment="1" applyProtection="1">
      <alignment horizontal="center" vertical="center" shrinkToFit="1" readingOrder="2"/>
    </xf>
    <xf numFmtId="0" fontId="3" fillId="0" borderId="23" xfId="0" applyFont="1" applyBorder="1" applyAlignment="1" applyProtection="1">
      <alignment horizontal="center" vertical="center" shrinkToFit="1" readingOrder="2"/>
    </xf>
    <xf numFmtId="0" fontId="0" fillId="0" borderId="24" xfId="0" applyBorder="1" applyAlignment="1" applyProtection="1">
      <alignment horizontal="center" vertical="center" shrinkToFit="1" readingOrder="2"/>
    </xf>
    <xf numFmtId="0" fontId="3" fillId="0" borderId="25" xfId="0" applyFont="1" applyBorder="1" applyAlignment="1" applyProtection="1">
      <alignment horizontal="center" vertical="center" shrinkToFit="1" readingOrder="2"/>
    </xf>
    <xf numFmtId="0" fontId="0" fillId="0" borderId="26" xfId="0" applyBorder="1" applyAlignment="1" applyProtection="1">
      <alignment horizontal="center" vertical="center" shrinkToFit="1" readingOrder="2"/>
    </xf>
    <xf numFmtId="0" fontId="3" fillId="0" borderId="26" xfId="0" applyFont="1" applyBorder="1" applyAlignment="1" applyProtection="1">
      <alignment horizontal="center" vertical="center" shrinkToFit="1" readingOrder="2"/>
    </xf>
    <xf numFmtId="0" fontId="0" fillId="0" borderId="27" xfId="0" applyBorder="1" applyAlignment="1" applyProtection="1">
      <alignment horizontal="center" vertical="center" shrinkToFit="1" readingOrder="2"/>
    </xf>
    <xf numFmtId="0" fontId="11" fillId="2" borderId="36" xfId="0" applyFont="1" applyFill="1" applyBorder="1" applyAlignment="1" applyProtection="1">
      <alignment horizontal="center" vertical="center" wrapText="1" readingOrder="2"/>
    </xf>
    <xf numFmtId="0" fontId="12" fillId="0" borderId="37" xfId="0" applyFont="1" applyBorder="1" applyAlignment="1" applyProtection="1">
      <alignment horizontal="center" vertical="center" wrapText="1" readingOrder="2"/>
    </xf>
    <xf numFmtId="0" fontId="4" fillId="0" borderId="161" xfId="0" applyFont="1" applyBorder="1" applyAlignment="1" applyProtection="1">
      <alignment horizontal="center" vertical="center" shrinkToFit="1" readingOrder="2"/>
    </xf>
    <xf numFmtId="0" fontId="0" fillId="0" borderId="162" xfId="0" applyBorder="1" applyAlignment="1">
      <alignment horizontal="center" vertical="center" shrinkToFit="1" readingOrder="2"/>
    </xf>
    <xf numFmtId="0" fontId="11" fillId="2" borderId="80" xfId="0" applyFont="1" applyFill="1" applyBorder="1" applyAlignment="1" applyProtection="1">
      <alignment horizontal="center" vertical="center" shrinkToFit="1" readingOrder="2"/>
    </xf>
    <xf numFmtId="0" fontId="0" fillId="0" borderId="81" xfId="0" applyBorder="1" applyAlignment="1" applyProtection="1">
      <alignment horizontal="center" vertical="center" shrinkToFit="1" readingOrder="2"/>
    </xf>
    <xf numFmtId="0" fontId="11" fillId="2" borderId="36" xfId="0" applyFont="1" applyFill="1" applyBorder="1" applyAlignment="1" applyProtection="1">
      <alignment horizontal="center" vertical="center" shrinkToFit="1" readingOrder="2"/>
    </xf>
    <xf numFmtId="0" fontId="0" fillId="0" borderId="37" xfId="0" applyBorder="1" applyAlignment="1" applyProtection="1">
      <alignment horizontal="center" vertical="center" shrinkToFit="1" readingOrder="2"/>
    </xf>
    <xf numFmtId="0" fontId="29" fillId="0" borderId="65" xfId="0" applyFont="1" applyFill="1" applyBorder="1" applyAlignment="1" applyProtection="1">
      <alignment horizontal="center" vertical="center" shrinkToFit="1" readingOrder="2"/>
    </xf>
    <xf numFmtId="0" fontId="4" fillId="0" borderId="46" xfId="0" applyFont="1" applyBorder="1" applyAlignment="1" applyProtection="1">
      <alignment horizontal="left" vertical="center" shrinkToFit="1" readingOrder="2"/>
    </xf>
    <xf numFmtId="0" fontId="0" fillId="0" borderId="0" xfId="0" applyBorder="1" applyAlignment="1">
      <alignment wrapText="1"/>
    </xf>
    <xf numFmtId="0" fontId="0" fillId="0" borderId="81" xfId="0" applyBorder="1" applyAlignment="1">
      <alignment wrapText="1"/>
    </xf>
    <xf numFmtId="0" fontId="10" fillId="9" borderId="19" xfId="0" applyFont="1" applyFill="1" applyBorder="1" applyAlignment="1" applyProtection="1">
      <alignment horizontal="center" vertical="center" textRotation="90" shrinkToFit="1" readingOrder="2"/>
    </xf>
    <xf numFmtId="0" fontId="10" fillId="9" borderId="25" xfId="0" applyFont="1" applyFill="1" applyBorder="1" applyAlignment="1" applyProtection="1">
      <alignment horizontal="center" vertical="center" textRotation="90" shrinkToFit="1" readingOrder="2"/>
    </xf>
    <xf numFmtId="0" fontId="10" fillId="9" borderId="20" xfId="0" applyFont="1" applyFill="1" applyBorder="1" applyAlignment="1" applyProtection="1">
      <alignment horizontal="center" vertical="center" shrinkToFit="1" readingOrder="2"/>
    </xf>
    <xf numFmtId="0" fontId="10" fillId="9" borderId="26" xfId="0" applyFont="1" applyFill="1" applyBorder="1" applyAlignment="1" applyProtection="1">
      <alignment horizontal="center" vertical="center" shrinkToFit="1" readingOrder="2"/>
    </xf>
    <xf numFmtId="0" fontId="11" fillId="9" borderId="20" xfId="0" applyFont="1" applyFill="1" applyBorder="1" applyAlignment="1" applyProtection="1">
      <alignment horizontal="center" vertical="center" shrinkToFit="1" readingOrder="2"/>
    </xf>
    <xf numFmtId="0" fontId="8" fillId="9" borderId="26" xfId="0" applyFont="1" applyFill="1" applyBorder="1" applyAlignment="1" applyProtection="1">
      <alignment horizontal="center" vertical="center" shrinkToFit="1" readingOrder="2"/>
    </xf>
    <xf numFmtId="0" fontId="3" fillId="0" borderId="30" xfId="0" applyFont="1" applyBorder="1" applyAlignment="1" applyProtection="1">
      <alignment horizontal="center" vertical="center" shrinkToFit="1" readingOrder="2"/>
    </xf>
    <xf numFmtId="0" fontId="3" fillId="0" borderId="31" xfId="0" applyFont="1" applyBorder="1" applyAlignment="1" applyProtection="1">
      <alignment horizontal="center" vertical="center" shrinkToFit="1" readingOrder="2"/>
    </xf>
    <xf numFmtId="0" fontId="3" fillId="0" borderId="34" xfId="0" applyFont="1" applyBorder="1" applyAlignment="1" applyProtection="1">
      <alignment horizontal="center" vertical="center" shrinkToFit="1" readingOrder="2"/>
    </xf>
    <xf numFmtId="0" fontId="2" fillId="0" borderId="0" xfId="0" applyFont="1" applyAlignment="1" applyProtection="1">
      <alignment horizontal="center" vertical="center" readingOrder="2"/>
    </xf>
    <xf numFmtId="0" fontId="3" fillId="0" borderId="109" xfId="0" applyFont="1" applyBorder="1" applyAlignment="1" applyProtection="1">
      <alignment horizontal="center" vertical="center" readingOrder="2"/>
    </xf>
    <xf numFmtId="0" fontId="3" fillId="0" borderId="110" xfId="0" applyFont="1" applyBorder="1" applyAlignment="1" applyProtection="1">
      <alignment horizontal="center" vertical="center" readingOrder="2"/>
    </xf>
    <xf numFmtId="0" fontId="3" fillId="0" borderId="111" xfId="0" applyFont="1" applyBorder="1" applyAlignment="1" applyProtection="1">
      <alignment horizontal="center" vertical="center" readingOrder="2"/>
    </xf>
    <xf numFmtId="0" fontId="26" fillId="0" borderId="108" xfId="0" applyFont="1" applyFill="1" applyBorder="1" applyAlignment="1" applyProtection="1">
      <alignment horizontal="center" vertical="center" shrinkToFit="1" readingOrder="2"/>
    </xf>
    <xf numFmtId="0" fontId="3" fillId="0" borderId="46" xfId="0" applyFont="1" applyBorder="1" applyAlignment="1" applyProtection="1">
      <alignment horizontal="center" vertical="center" shrinkToFit="1" readingOrder="2"/>
    </xf>
    <xf numFmtId="0" fontId="11" fillId="4" borderId="69" xfId="0" applyFont="1" applyFill="1" applyBorder="1" applyAlignment="1" applyProtection="1">
      <alignment horizontal="center" vertical="center" wrapText="1" readingOrder="2"/>
    </xf>
    <xf numFmtId="0" fontId="12" fillId="4" borderId="70" xfId="0" applyFont="1" applyFill="1" applyBorder="1" applyAlignment="1" applyProtection="1">
      <alignment horizontal="center" vertical="center" wrapText="1" readingOrder="2"/>
    </xf>
    <xf numFmtId="0" fontId="4" fillId="0" borderId="30" xfId="0" applyFont="1" applyBorder="1" applyAlignment="1" applyProtection="1">
      <alignment horizontal="center" vertical="center" readingOrder="2"/>
    </xf>
    <xf numFmtId="0" fontId="0" fillId="0" borderId="34" xfId="0" applyBorder="1" applyAlignment="1" applyProtection="1"/>
    <xf numFmtId="0" fontId="0" fillId="0" borderId="31" xfId="0" applyBorder="1" applyAlignment="1" applyProtection="1"/>
    <xf numFmtId="0" fontId="0" fillId="0" borderId="32" xfId="0" applyBorder="1" applyAlignment="1" applyProtection="1">
      <alignment horizontal="center" vertical="center" readingOrder="2"/>
    </xf>
    <xf numFmtId="0" fontId="0" fillId="0" borderId="35" xfId="0" applyBorder="1" applyAlignment="1" applyProtection="1"/>
    <xf numFmtId="0" fontId="0" fillId="0" borderId="33" xfId="0" applyBorder="1" applyAlignment="1" applyProtection="1"/>
    <xf numFmtId="0" fontId="0" fillId="0" borderId="33" xfId="0" applyBorder="1" applyAlignment="1" applyProtection="1">
      <alignment horizontal="center" vertical="center" readingOrder="2"/>
    </xf>
    <xf numFmtId="0" fontId="0" fillId="0" borderId="35" xfId="0" applyBorder="1" applyAlignment="1" applyProtection="1">
      <alignment horizontal="center" vertical="center" readingOrder="2"/>
    </xf>
    <xf numFmtId="0" fontId="10" fillId="4" borderId="19" xfId="0" applyFont="1" applyFill="1" applyBorder="1" applyAlignment="1" applyProtection="1">
      <alignment horizontal="center" vertical="center" textRotation="90" wrapText="1" readingOrder="2"/>
    </xf>
    <xf numFmtId="0" fontId="10" fillId="4" borderId="22" xfId="0" applyFont="1" applyFill="1" applyBorder="1" applyAlignment="1" applyProtection="1">
      <alignment horizontal="center" vertical="center" textRotation="90" wrapText="1" readingOrder="2"/>
    </xf>
    <xf numFmtId="0" fontId="10" fillId="4" borderId="25" xfId="0" applyFont="1" applyFill="1" applyBorder="1" applyAlignment="1" applyProtection="1">
      <alignment horizontal="center" vertical="center" textRotation="90" wrapText="1" readingOrder="2"/>
    </xf>
    <xf numFmtId="0" fontId="10" fillId="4" borderId="20" xfId="0" applyFont="1" applyFill="1" applyBorder="1" applyAlignment="1" applyProtection="1">
      <alignment horizontal="center" vertical="center" wrapText="1" readingOrder="2"/>
    </xf>
    <xf numFmtId="0" fontId="10" fillId="4" borderId="23" xfId="0" applyFont="1" applyFill="1" applyBorder="1" applyAlignment="1" applyProtection="1">
      <alignment horizontal="center" vertical="center" wrapText="1" readingOrder="2"/>
    </xf>
    <xf numFmtId="0" fontId="10" fillId="4" borderId="26" xfId="0" applyFont="1" applyFill="1" applyBorder="1" applyAlignment="1" applyProtection="1">
      <alignment horizontal="center" vertical="center" wrapText="1" readingOrder="2"/>
    </xf>
    <xf numFmtId="0" fontId="11" fillId="4" borderId="20" xfId="0" applyFont="1" applyFill="1" applyBorder="1" applyAlignment="1" applyProtection="1">
      <alignment horizontal="center" vertical="center" wrapText="1" readingOrder="2"/>
    </xf>
    <xf numFmtId="0" fontId="8" fillId="4" borderId="23" xfId="0" applyFont="1" applyFill="1" applyBorder="1" applyAlignment="1" applyProtection="1">
      <alignment horizontal="center" vertical="center" wrapText="1" readingOrder="2"/>
    </xf>
    <xf numFmtId="0" fontId="8" fillId="4" borderId="26" xfId="0" applyFont="1" applyFill="1" applyBorder="1" applyAlignment="1" applyProtection="1">
      <alignment horizontal="center" vertical="center" wrapText="1" readingOrder="2"/>
    </xf>
    <xf numFmtId="0" fontId="11" fillId="4" borderId="53" xfId="0" applyFont="1" applyFill="1" applyBorder="1" applyAlignment="1" applyProtection="1">
      <alignment horizontal="center" vertical="center" wrapText="1" readingOrder="2"/>
    </xf>
    <xf numFmtId="0" fontId="11" fillId="4" borderId="24" xfId="0" applyFont="1" applyFill="1" applyBorder="1" applyAlignment="1" applyProtection="1">
      <alignment horizontal="center" vertical="center" wrapText="1" readingOrder="2"/>
    </xf>
    <xf numFmtId="0" fontId="4" fillId="0" borderId="31" xfId="0" applyFont="1" applyBorder="1" applyAlignment="1" applyProtection="1">
      <alignment horizontal="center" vertical="center" readingOrder="2"/>
    </xf>
    <xf numFmtId="0" fontId="4" fillId="0" borderId="34" xfId="0" applyFont="1" applyBorder="1" applyAlignment="1" applyProtection="1">
      <alignment horizontal="center" vertical="center" readingOrder="2"/>
    </xf>
    <xf numFmtId="0" fontId="0" fillId="0" borderId="34" xfId="0" applyBorder="1" applyAlignment="1" applyProtection="1">
      <alignment horizontal="center" vertical="center" readingOrder="2"/>
    </xf>
    <xf numFmtId="0" fontId="0" fillId="0" borderId="31" xfId="0" applyBorder="1" applyAlignment="1" applyProtection="1">
      <alignment horizontal="center" vertical="center" readingOrder="2"/>
    </xf>
    <xf numFmtId="0" fontId="8" fillId="4" borderId="29" xfId="0" applyFont="1" applyFill="1" applyBorder="1" applyAlignment="1" applyProtection="1">
      <alignment horizontal="center" vertical="center" wrapText="1" readingOrder="2"/>
    </xf>
    <xf numFmtId="2" fontId="8" fillId="4" borderId="29" xfId="0" applyNumberFormat="1" applyFont="1" applyFill="1" applyBorder="1" applyAlignment="1" applyProtection="1">
      <alignment horizontal="center" vertical="center" wrapText="1" readingOrder="2"/>
    </xf>
    <xf numFmtId="2" fontId="8" fillId="4" borderId="23" xfId="0" applyNumberFormat="1" applyFont="1" applyFill="1" applyBorder="1" applyAlignment="1" applyProtection="1">
      <alignment horizontal="center" vertical="center" wrapText="1" readingOrder="2"/>
    </xf>
    <xf numFmtId="0" fontId="0" fillId="0" borderId="37" xfId="0" applyBorder="1" applyAlignment="1" applyProtection="1">
      <alignment horizontal="center" vertical="center" wrapText="1" readingOrder="2"/>
    </xf>
    <xf numFmtId="0" fontId="11" fillId="2" borderId="75" xfId="0" applyFont="1" applyFill="1" applyBorder="1" applyAlignment="1" applyProtection="1">
      <alignment horizontal="center" vertical="center" wrapText="1" readingOrder="2"/>
    </xf>
    <xf numFmtId="0" fontId="0" fillId="0" borderId="0" xfId="0" applyAlignment="1" applyProtection="1">
      <alignment horizontal="center" vertical="center" wrapText="1" readingOrder="2"/>
    </xf>
    <xf numFmtId="0" fontId="11" fillId="2" borderId="80" xfId="0" applyFont="1" applyFill="1" applyBorder="1" applyAlignment="1" applyProtection="1">
      <alignment horizontal="center" vertical="center" wrapText="1" readingOrder="2"/>
    </xf>
    <xf numFmtId="0" fontId="0" fillId="0" borderId="81" xfId="0" applyBorder="1" applyAlignment="1" applyProtection="1">
      <alignment horizontal="center" vertical="center" wrapText="1" readingOrder="2"/>
    </xf>
    <xf numFmtId="0" fontId="11" fillId="11" borderId="69" xfId="0" applyFont="1" applyFill="1" applyBorder="1" applyAlignment="1" applyProtection="1">
      <alignment horizontal="center" vertical="center" wrapText="1" readingOrder="2"/>
    </xf>
    <xf numFmtId="0" fontId="12" fillId="0" borderId="70" xfId="0" applyFont="1" applyBorder="1" applyAlignment="1" applyProtection="1">
      <alignment horizontal="center" vertical="center" wrapText="1" readingOrder="2"/>
    </xf>
    <xf numFmtId="0" fontId="0" fillId="0" borderId="0" xfId="0" applyBorder="1" applyAlignment="1" applyProtection="1">
      <alignment horizontal="center" vertical="center" readingOrder="2"/>
    </xf>
    <xf numFmtId="0" fontId="0" fillId="0" borderId="81" xfId="0" applyBorder="1" applyAlignment="1" applyProtection="1">
      <alignment horizontal="center" vertical="center" readingOrder="2"/>
    </xf>
    <xf numFmtId="0" fontId="3" fillId="0" borderId="46" xfId="0" applyFont="1" applyBorder="1" applyAlignment="1" applyProtection="1">
      <alignment horizontal="left" vertical="center" readingOrder="2"/>
    </xf>
    <xf numFmtId="0" fontId="3" fillId="0" borderId="154" xfId="0" applyFont="1" applyBorder="1" applyAlignment="1" applyProtection="1">
      <alignment horizontal="center" vertical="center" shrinkToFit="1" readingOrder="2"/>
    </xf>
    <xf numFmtId="0" fontId="3" fillId="0" borderId="141" xfId="0" applyFont="1" applyBorder="1" applyAlignment="1" applyProtection="1">
      <alignment horizontal="center" vertical="center" shrinkToFit="1" readingOrder="2"/>
    </xf>
    <xf numFmtId="0" fontId="26" fillId="0" borderId="159" xfId="0" applyFont="1" applyFill="1" applyBorder="1" applyAlignment="1" applyProtection="1">
      <alignment horizontal="center" vertical="center" shrinkToFit="1" readingOrder="2"/>
    </xf>
    <xf numFmtId="0" fontId="1" fillId="11" borderId="38" xfId="0" applyFont="1" applyFill="1" applyBorder="1" applyAlignment="1" applyProtection="1">
      <alignment horizontal="center" vertical="center" shrinkToFit="1" readingOrder="2"/>
    </xf>
    <xf numFmtId="0" fontId="12" fillId="11" borderId="29" xfId="0" applyFont="1" applyFill="1" applyBorder="1" applyAlignment="1" applyProtection="1">
      <alignment horizontal="center" vertical="center" shrinkToFit="1" readingOrder="2"/>
    </xf>
    <xf numFmtId="0" fontId="10" fillId="11" borderId="19" xfId="0" applyFont="1" applyFill="1" applyBorder="1" applyAlignment="1" applyProtection="1">
      <alignment horizontal="center" vertical="center" textRotation="90" wrapText="1" readingOrder="2"/>
    </xf>
    <xf numFmtId="0" fontId="10" fillId="11" borderId="22" xfId="0" applyFont="1" applyFill="1" applyBorder="1" applyAlignment="1" applyProtection="1">
      <alignment horizontal="center" vertical="center" textRotation="90" wrapText="1" readingOrder="2"/>
    </xf>
    <xf numFmtId="0" fontId="10" fillId="11" borderId="25" xfId="0" applyFont="1" applyFill="1" applyBorder="1" applyAlignment="1" applyProtection="1">
      <alignment horizontal="center" vertical="center" textRotation="90" wrapText="1" readingOrder="2"/>
    </xf>
    <xf numFmtId="0" fontId="10" fillId="11" borderId="20" xfId="0" applyFont="1" applyFill="1" applyBorder="1" applyAlignment="1" applyProtection="1">
      <alignment horizontal="center" vertical="center" wrapText="1" readingOrder="2"/>
    </xf>
    <xf numFmtId="0" fontId="10" fillId="11" borderId="23" xfId="0" applyFont="1" applyFill="1" applyBorder="1" applyAlignment="1" applyProtection="1">
      <alignment horizontal="center" vertical="center" wrapText="1" readingOrder="2"/>
    </xf>
    <xf numFmtId="0" fontId="10" fillId="11" borderId="26" xfId="0" applyFont="1" applyFill="1" applyBorder="1" applyAlignment="1" applyProtection="1">
      <alignment horizontal="center" vertical="center" wrapText="1" readingOrder="2"/>
    </xf>
    <xf numFmtId="0" fontId="11" fillId="11" borderId="20" xfId="0" applyFont="1" applyFill="1" applyBorder="1" applyAlignment="1" applyProtection="1">
      <alignment horizontal="center" vertical="center" wrapText="1" readingOrder="2"/>
    </xf>
    <xf numFmtId="0" fontId="8" fillId="11" borderId="23" xfId="0" applyFont="1" applyFill="1" applyBorder="1" applyAlignment="1" applyProtection="1">
      <alignment horizontal="center" vertical="center" wrapText="1" readingOrder="2"/>
    </xf>
    <xf numFmtId="0" fontId="8" fillId="11" borderId="26" xfId="0" applyFont="1" applyFill="1" applyBorder="1" applyAlignment="1" applyProtection="1">
      <alignment horizontal="center" vertical="center" wrapText="1" readingOrder="2"/>
    </xf>
    <xf numFmtId="0" fontId="11" fillId="11" borderId="53" xfId="0" applyFont="1" applyFill="1" applyBorder="1" applyAlignment="1" applyProtection="1">
      <alignment horizontal="center" vertical="center" wrapText="1" readingOrder="2"/>
    </xf>
    <xf numFmtId="0" fontId="11" fillId="11" borderId="24" xfId="0" applyFont="1" applyFill="1" applyBorder="1" applyAlignment="1" applyProtection="1">
      <alignment horizontal="center" vertical="center" wrapText="1" readingOrder="2"/>
    </xf>
    <xf numFmtId="0" fontId="8" fillId="11" borderId="38" xfId="0" applyFont="1" applyFill="1" applyBorder="1" applyAlignment="1" applyProtection="1">
      <alignment horizontal="center" vertical="center" wrapText="1" readingOrder="2"/>
    </xf>
    <xf numFmtId="0" fontId="8" fillId="11" borderId="29" xfId="0" applyFont="1" applyFill="1" applyBorder="1" applyAlignment="1" applyProtection="1">
      <alignment horizontal="center" vertical="center" wrapText="1" readingOrder="2"/>
    </xf>
    <xf numFmtId="2" fontId="1" fillId="11" borderId="38" xfId="0" applyNumberFormat="1" applyFont="1" applyFill="1" applyBorder="1" applyAlignment="1" applyProtection="1">
      <alignment horizontal="center" vertical="center" shrinkToFit="1" readingOrder="2"/>
    </xf>
    <xf numFmtId="2" fontId="12" fillId="0" borderId="29" xfId="0" applyNumberFormat="1" applyFont="1" applyBorder="1" applyAlignment="1" applyProtection="1">
      <alignment horizontal="center" vertical="center" shrinkToFit="1" readingOrder="2"/>
    </xf>
    <xf numFmtId="0" fontId="0" fillId="0" borderId="161" xfId="0" applyBorder="1" applyAlignment="1" applyProtection="1">
      <alignment horizontal="center" vertical="center" shrinkToFit="1" readingOrder="2"/>
    </xf>
    <xf numFmtId="0" fontId="0" fillId="0" borderId="65" xfId="0" applyBorder="1" applyAlignment="1">
      <alignment horizontal="center" vertical="center" shrinkToFit="1" readingOrder="2"/>
    </xf>
    <xf numFmtId="0" fontId="11" fillId="2" borderId="96" xfId="0" applyFont="1" applyFill="1" applyBorder="1" applyAlignment="1" applyProtection="1">
      <alignment horizontal="center" vertical="center" wrapText="1" readingOrder="2"/>
    </xf>
    <xf numFmtId="0" fontId="0" fillId="0" borderId="97" xfId="0" applyBorder="1" applyAlignment="1" applyProtection="1">
      <alignment horizontal="center" vertical="center" wrapText="1" readingOrder="2"/>
    </xf>
    <xf numFmtId="0" fontId="1" fillId="5" borderId="76" xfId="0" applyFont="1" applyFill="1" applyBorder="1" applyAlignment="1" applyProtection="1">
      <alignment horizontal="center" vertical="center" shrinkToFit="1" readingOrder="2"/>
    </xf>
    <xf numFmtId="0" fontId="0" fillId="0" borderId="61" xfId="0" applyBorder="1" applyAlignment="1" applyProtection="1">
      <alignment horizontal="center" vertical="center" readingOrder="2"/>
    </xf>
    <xf numFmtId="0" fontId="16" fillId="5" borderId="21" xfId="0" applyFont="1" applyFill="1" applyBorder="1" applyAlignment="1" applyProtection="1">
      <alignment horizontal="center" vertical="center" wrapText="1" readingOrder="2"/>
    </xf>
    <xf numFmtId="0" fontId="16" fillId="5" borderId="53" xfId="0" applyFont="1" applyFill="1" applyBorder="1" applyAlignment="1" applyProtection="1">
      <alignment horizontal="center" vertical="center" wrapText="1" readingOrder="2"/>
    </xf>
    <xf numFmtId="0" fontId="16" fillId="5" borderId="24" xfId="0" applyFont="1" applyFill="1" applyBorder="1" applyAlignment="1" applyProtection="1">
      <alignment horizontal="center" vertical="center" wrapText="1" readingOrder="2"/>
    </xf>
    <xf numFmtId="0" fontId="1" fillId="5" borderId="34" xfId="0" applyFont="1" applyFill="1" applyBorder="1" applyAlignment="1" applyProtection="1">
      <alignment horizontal="center" vertical="center" shrinkToFit="1" readingOrder="2"/>
    </xf>
    <xf numFmtId="0" fontId="12" fillId="0" borderId="61" xfId="0" applyFont="1" applyBorder="1" applyAlignment="1" applyProtection="1">
      <alignment horizontal="center" vertical="center" shrinkToFit="1" readingOrder="2"/>
    </xf>
    <xf numFmtId="0" fontId="1" fillId="5" borderId="113" xfId="0" applyFont="1" applyFill="1" applyBorder="1" applyAlignment="1" applyProtection="1">
      <alignment horizontal="center" vertical="center" shrinkToFit="1" readingOrder="2"/>
    </xf>
    <xf numFmtId="0" fontId="1" fillId="5" borderId="114" xfId="0" applyFont="1" applyFill="1" applyBorder="1" applyAlignment="1" applyProtection="1">
      <alignment horizontal="center" vertical="center" shrinkToFit="1" readingOrder="2"/>
    </xf>
    <xf numFmtId="0" fontId="1" fillId="5" borderId="62" xfId="0" applyFont="1" applyFill="1" applyBorder="1" applyAlignment="1" applyProtection="1">
      <alignment horizontal="center" vertical="center" shrinkToFit="1" readingOrder="2"/>
    </xf>
    <xf numFmtId="0" fontId="1" fillId="4" borderId="113" xfId="0" applyFont="1" applyFill="1" applyBorder="1" applyAlignment="1" applyProtection="1">
      <alignment horizontal="center" vertical="center" shrinkToFit="1" readingOrder="2"/>
    </xf>
    <xf numFmtId="0" fontId="1" fillId="4" borderId="114" xfId="0" applyFont="1" applyFill="1" applyBorder="1" applyAlignment="1" applyProtection="1">
      <alignment horizontal="center" vertical="center" shrinkToFit="1" readingOrder="2"/>
    </xf>
    <xf numFmtId="0" fontId="1" fillId="4" borderId="62" xfId="0" applyFont="1" applyFill="1" applyBorder="1" applyAlignment="1" applyProtection="1">
      <alignment horizontal="center" vertical="center" shrinkToFit="1" readingOrder="2"/>
    </xf>
    <xf numFmtId="0" fontId="11" fillId="2" borderId="120" xfId="0" applyFont="1" applyFill="1" applyBorder="1" applyAlignment="1" applyProtection="1">
      <alignment horizontal="center" vertical="center" wrapText="1" readingOrder="2"/>
    </xf>
    <xf numFmtId="0" fontId="4" fillId="0" borderId="46" xfId="0" applyFont="1" applyBorder="1" applyAlignment="1" applyProtection="1">
      <alignment horizontal="left" vertical="center" readingOrder="2"/>
    </xf>
    <xf numFmtId="0" fontId="0" fillId="0" borderId="46" xfId="0" applyBorder="1" applyAlignment="1" applyProtection="1">
      <alignment horizontal="left" vertical="center" readingOrder="2"/>
    </xf>
    <xf numFmtId="0" fontId="11" fillId="2" borderId="0" xfId="0" applyFont="1" applyFill="1" applyBorder="1" applyAlignment="1" applyProtection="1">
      <alignment horizontal="center" vertical="center" wrapText="1" readingOrder="2"/>
    </xf>
    <xf numFmtId="0" fontId="3" fillId="0" borderId="71" xfId="0" applyFont="1" applyBorder="1" applyAlignment="1" applyProtection="1">
      <alignment horizontal="center" vertical="center" readingOrder="2"/>
    </xf>
    <xf numFmtId="0" fontId="3" fillId="0" borderId="72" xfId="0" applyFont="1" applyBorder="1" applyAlignment="1" applyProtection="1">
      <alignment horizontal="center" vertical="center" readingOrder="2"/>
    </xf>
    <xf numFmtId="0" fontId="10" fillId="5" borderId="19" xfId="0" applyFont="1" applyFill="1" applyBorder="1" applyAlignment="1" applyProtection="1">
      <alignment horizontal="center" vertical="center" textRotation="90" wrapText="1" readingOrder="2"/>
    </xf>
    <xf numFmtId="0" fontId="10" fillId="5" borderId="119" xfId="0" applyFont="1" applyFill="1" applyBorder="1" applyAlignment="1" applyProtection="1">
      <alignment horizontal="center" vertical="center" textRotation="90" wrapText="1" readingOrder="2"/>
    </xf>
    <xf numFmtId="0" fontId="10" fillId="5" borderId="22" xfId="0" applyFont="1" applyFill="1" applyBorder="1" applyAlignment="1" applyProtection="1">
      <alignment horizontal="center" vertical="center" textRotation="90" wrapText="1" readingOrder="2"/>
    </xf>
    <xf numFmtId="0" fontId="10" fillId="5" borderId="25" xfId="0" applyFont="1" applyFill="1" applyBorder="1" applyAlignment="1" applyProtection="1">
      <alignment horizontal="center" vertical="center" textRotation="90" wrapText="1" readingOrder="2"/>
    </xf>
    <xf numFmtId="0" fontId="10" fillId="5" borderId="20" xfId="0" applyFont="1" applyFill="1" applyBorder="1" applyAlignment="1" applyProtection="1">
      <alignment horizontal="center" vertical="center" wrapText="1" readingOrder="2"/>
    </xf>
    <xf numFmtId="0" fontId="10" fillId="5" borderId="29" xfId="0" applyFont="1" applyFill="1" applyBorder="1" applyAlignment="1" applyProtection="1">
      <alignment horizontal="center" vertical="center" wrapText="1" readingOrder="2"/>
    </xf>
    <xf numFmtId="0" fontId="10" fillId="5" borderId="23" xfId="0" applyFont="1" applyFill="1" applyBorder="1" applyAlignment="1" applyProtection="1">
      <alignment horizontal="center" vertical="center" wrapText="1" readingOrder="2"/>
    </xf>
    <xf numFmtId="0" fontId="10" fillId="5" borderId="26" xfId="0" applyFont="1" applyFill="1" applyBorder="1" applyAlignment="1" applyProtection="1">
      <alignment horizontal="center" vertical="center" wrapText="1" readingOrder="2"/>
    </xf>
    <xf numFmtId="0" fontId="11" fillId="5" borderId="20" xfId="0" applyFont="1" applyFill="1" applyBorder="1" applyAlignment="1" applyProtection="1">
      <alignment horizontal="center" vertical="center" wrapText="1" readingOrder="2"/>
    </xf>
    <xf numFmtId="0" fontId="11" fillId="5" borderId="29" xfId="0" applyFont="1" applyFill="1" applyBorder="1" applyAlignment="1" applyProtection="1">
      <alignment horizontal="center" vertical="center" wrapText="1" readingOrder="2"/>
    </xf>
    <xf numFmtId="0" fontId="8" fillId="5" borderId="23" xfId="0" applyFont="1" applyFill="1" applyBorder="1" applyAlignment="1" applyProtection="1">
      <alignment horizontal="center" vertical="center" wrapText="1" readingOrder="2"/>
    </xf>
    <xf numFmtId="0" fontId="8" fillId="5" borderId="26" xfId="0" applyFont="1" applyFill="1" applyBorder="1" applyAlignment="1" applyProtection="1">
      <alignment horizontal="center" vertical="center" wrapText="1" readingOrder="2"/>
    </xf>
    <xf numFmtId="0" fontId="11" fillId="5" borderId="23" xfId="0" applyFont="1" applyFill="1" applyBorder="1" applyAlignment="1" applyProtection="1">
      <alignment horizontal="center" vertical="center" wrapText="1" readingOrder="2"/>
    </xf>
    <xf numFmtId="2" fontId="11" fillId="5" borderId="20" xfId="0" applyNumberFormat="1" applyFont="1" applyFill="1" applyBorder="1" applyAlignment="1" applyProtection="1">
      <alignment horizontal="center" vertical="center" wrapText="1" readingOrder="2"/>
    </xf>
    <xf numFmtId="2" fontId="11" fillId="5" borderId="29" xfId="0" applyNumberFormat="1" applyFont="1" applyFill="1" applyBorder="1" applyAlignment="1" applyProtection="1">
      <alignment horizontal="center" vertical="center" wrapText="1" readingOrder="2"/>
    </xf>
    <xf numFmtId="2" fontId="11" fillId="5" borderId="23" xfId="0" applyNumberFormat="1" applyFont="1" applyFill="1" applyBorder="1" applyAlignment="1" applyProtection="1">
      <alignment horizontal="center" vertical="center" wrapText="1" readingOrder="2"/>
    </xf>
    <xf numFmtId="0" fontId="12" fillId="0" borderId="31" xfId="0" applyFont="1" applyBorder="1" applyAlignment="1" applyProtection="1">
      <alignment horizontal="center" vertical="center" shrinkToFit="1" readingOrder="2"/>
    </xf>
    <xf numFmtId="0" fontId="4" fillId="0" borderId="46" xfId="0" applyFont="1" applyBorder="1" applyAlignment="1" applyProtection="1">
      <alignment horizontal="right" vertical="center" readingOrder="2"/>
    </xf>
    <xf numFmtId="0" fontId="0" fillId="0" borderId="46" xfId="0" applyBorder="1" applyAlignment="1" applyProtection="1">
      <alignment horizontal="right" vertical="center" readingOrder="2"/>
    </xf>
    <xf numFmtId="0" fontId="0" fillId="0" borderId="52" xfId="0" applyBorder="1" applyAlignment="1" applyProtection="1">
      <alignment horizontal="center" vertical="center" readingOrder="2"/>
    </xf>
    <xf numFmtId="0" fontId="0" fillId="0" borderId="114" xfId="0" applyBorder="1" applyAlignment="1" applyProtection="1">
      <alignment horizontal="center" vertical="center" readingOrder="2"/>
    </xf>
    <xf numFmtId="0" fontId="0" fillId="0" borderId="115" xfId="0" applyBorder="1" applyAlignment="1" applyProtection="1">
      <alignment horizontal="center" vertical="center" readingOrder="2"/>
    </xf>
    <xf numFmtId="0" fontId="0" fillId="0" borderId="46" xfId="0" applyBorder="1" applyAlignment="1" applyProtection="1">
      <alignment horizontal="center" vertical="center" wrapText="1" readingOrder="2"/>
    </xf>
    <xf numFmtId="0" fontId="0" fillId="0" borderId="21" xfId="0" applyBorder="1" applyAlignment="1" applyProtection="1">
      <alignment horizontal="center" vertical="center" readingOrder="2"/>
    </xf>
    <xf numFmtId="0" fontId="0" fillId="0" borderId="24" xfId="0" applyBorder="1" applyAlignment="1" applyProtection="1">
      <alignment horizontal="center" vertical="center" readingOrder="2"/>
    </xf>
    <xf numFmtId="0" fontId="0" fillId="0" borderId="27" xfId="0" applyBorder="1" applyAlignment="1" applyProtection="1">
      <alignment horizontal="center" vertical="center" readingOrder="2"/>
    </xf>
    <xf numFmtId="0" fontId="3" fillId="0" borderId="0" xfId="0" applyFont="1" applyAlignment="1" applyProtection="1">
      <alignment horizontal="center" vertical="center" readingOrder="2"/>
    </xf>
    <xf numFmtId="0" fontId="10" fillId="5" borderId="30" xfId="0" applyFont="1" applyFill="1" applyBorder="1" applyAlignment="1" applyProtection="1">
      <alignment horizontal="center" vertical="center" textRotation="90" wrapText="1" readingOrder="2"/>
    </xf>
    <xf numFmtId="0" fontId="10" fillId="5" borderId="52" xfId="0" applyFont="1" applyFill="1" applyBorder="1" applyAlignment="1" applyProtection="1">
      <alignment horizontal="center" vertical="center" textRotation="90" wrapText="1" readingOrder="2"/>
    </xf>
    <xf numFmtId="0" fontId="10" fillId="5" borderId="32" xfId="0" applyFont="1" applyFill="1" applyBorder="1" applyAlignment="1" applyProtection="1">
      <alignment horizontal="center" vertical="center" textRotation="90" wrapText="1" readingOrder="2"/>
    </xf>
    <xf numFmtId="0" fontId="10" fillId="5" borderId="19" xfId="0" applyFont="1" applyFill="1" applyBorder="1" applyAlignment="1" applyProtection="1">
      <alignment horizontal="center" vertical="center" wrapText="1" readingOrder="2"/>
    </xf>
    <xf numFmtId="0" fontId="10" fillId="5" borderId="22" xfId="0" applyFont="1" applyFill="1" applyBorder="1" applyAlignment="1" applyProtection="1">
      <alignment horizontal="center" vertical="center" wrapText="1" readingOrder="2"/>
    </xf>
    <xf numFmtId="0" fontId="10" fillId="5" borderId="25" xfId="0" applyFont="1" applyFill="1" applyBorder="1" applyAlignment="1" applyProtection="1">
      <alignment horizontal="center" vertical="center" wrapText="1" readingOrder="2"/>
    </xf>
    <xf numFmtId="0" fontId="0" fillId="0" borderId="21" xfId="0" applyBorder="1" applyAlignment="1">
      <alignment horizontal="center" vertical="center" shrinkToFit="1" readingOrder="2"/>
    </xf>
    <xf numFmtId="0" fontId="0" fillId="0" borderId="24" xfId="0" applyBorder="1" applyAlignment="1">
      <alignment horizontal="center" vertical="center" shrinkToFit="1" readingOrder="2"/>
    </xf>
    <xf numFmtId="0" fontId="0" fillId="0" borderId="27" xfId="0" applyBorder="1" applyAlignment="1">
      <alignment horizontal="center" vertical="center" shrinkToFit="1" readingOrder="2"/>
    </xf>
    <xf numFmtId="0" fontId="0" fillId="0" borderId="20" xfId="0" applyBorder="1" applyAlignment="1">
      <alignment horizontal="center" vertical="center" shrinkToFit="1" readingOrder="2"/>
    </xf>
    <xf numFmtId="0" fontId="0" fillId="0" borderId="23" xfId="0" applyBorder="1" applyAlignment="1">
      <alignment horizontal="center" vertical="center" shrinkToFit="1" readingOrder="2"/>
    </xf>
    <xf numFmtId="0" fontId="0" fillId="0" borderId="26" xfId="0" applyBorder="1" applyAlignment="1">
      <alignment horizontal="center" vertical="center" shrinkToFit="1" readingOrder="2"/>
    </xf>
    <xf numFmtId="0" fontId="3" fillId="0" borderId="116" xfId="0" applyFont="1" applyBorder="1" applyAlignment="1" applyProtection="1">
      <alignment horizontal="center" vertical="center" readingOrder="2"/>
    </xf>
    <xf numFmtId="0" fontId="3" fillId="0" borderId="117" xfId="0" applyFont="1" applyBorder="1" applyAlignment="1" applyProtection="1">
      <alignment horizontal="center" vertical="center" readingOrder="2"/>
    </xf>
    <xf numFmtId="0" fontId="3" fillId="0" borderId="46" xfId="0" applyFont="1" applyBorder="1" applyAlignment="1" applyProtection="1">
      <alignment horizontal="right" vertical="center" readingOrder="2"/>
    </xf>
    <xf numFmtId="0" fontId="10" fillId="5" borderId="118" xfId="0" applyFont="1" applyFill="1" applyBorder="1" applyAlignment="1" applyProtection="1">
      <alignment horizontal="center" vertical="center" textRotation="90" wrapText="1" readingOrder="2"/>
    </xf>
    <xf numFmtId="0" fontId="10" fillId="5" borderId="119" xfId="0" applyFont="1" applyFill="1" applyBorder="1" applyAlignment="1" applyProtection="1">
      <alignment horizontal="center" vertical="center" wrapText="1" readingOrder="2"/>
    </xf>
    <xf numFmtId="0" fontId="18" fillId="10" borderId="23" xfId="0" applyFont="1" applyFill="1" applyBorder="1" applyAlignment="1" applyProtection="1">
      <alignment horizontal="center" vertical="center" textRotation="90" shrinkToFit="1" readingOrder="2"/>
      <protection locked="0"/>
    </xf>
    <xf numFmtId="0" fontId="3" fillId="13" borderId="65" xfId="0" applyFont="1" applyFill="1" applyBorder="1" applyAlignment="1">
      <alignment horizontal="right" vertical="center" readingOrder="2"/>
    </xf>
    <xf numFmtId="0" fontId="3" fillId="13" borderId="75" xfId="0" applyFont="1" applyFill="1" applyBorder="1" applyAlignment="1">
      <alignment horizontal="right" vertical="center" readingOrder="2"/>
    </xf>
    <xf numFmtId="0" fontId="2" fillId="0" borderId="19" xfId="0" applyFont="1" applyBorder="1" applyAlignment="1" applyProtection="1">
      <alignment horizontal="center" vertical="center" shrinkToFit="1" readingOrder="2"/>
    </xf>
    <xf numFmtId="0" fontId="2" fillId="0" borderId="22" xfId="0" applyFont="1" applyBorder="1" applyAlignment="1" applyProtection="1">
      <alignment horizontal="center" vertical="center" shrinkToFit="1" readingOrder="2"/>
    </xf>
    <xf numFmtId="0" fontId="2" fillId="0" borderId="25" xfId="0" applyFont="1" applyBorder="1" applyAlignment="1" applyProtection="1">
      <alignment horizontal="center" vertical="center" shrinkToFit="1" readingOrder="2"/>
    </xf>
    <xf numFmtId="0" fontId="2" fillId="0" borderId="20" xfId="0" applyFont="1" applyBorder="1" applyAlignment="1" applyProtection="1">
      <alignment horizontal="center" vertical="center" shrinkToFit="1" readingOrder="2"/>
    </xf>
    <xf numFmtId="0" fontId="2" fillId="0" borderId="23" xfId="0" applyFont="1" applyBorder="1" applyAlignment="1" applyProtection="1">
      <alignment horizontal="center" vertical="center" shrinkToFit="1" readingOrder="2"/>
    </xf>
    <xf numFmtId="0" fontId="2" fillId="0" borderId="26" xfId="0" applyFont="1" applyBorder="1" applyAlignment="1" applyProtection="1">
      <alignment horizontal="center" vertical="center" shrinkToFit="1" readingOrder="2"/>
    </xf>
    <xf numFmtId="0" fontId="4" fillId="0" borderId="46" xfId="0" applyFont="1" applyBorder="1" applyAlignment="1">
      <alignment horizontal="center" vertical="center" shrinkToFit="1" readingOrder="2"/>
    </xf>
    <xf numFmtId="0" fontId="3" fillId="0" borderId="0" xfId="0" applyFont="1" applyBorder="1" applyAlignment="1" applyProtection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47" xfId="0" applyFont="1" applyBorder="1" applyAlignment="1" applyProtection="1">
      <alignment horizontal="center" vertical="center" wrapText="1" readingOrder="2"/>
    </xf>
    <xf numFmtId="0" fontId="3" fillId="0" borderId="49" xfId="0" applyFont="1" applyBorder="1" applyAlignment="1" applyProtection="1">
      <alignment horizontal="center" vertical="center" wrapText="1" readingOrder="2"/>
    </xf>
    <xf numFmtId="0" fontId="0" fillId="0" borderId="48" xfId="0" applyBorder="1" applyAlignment="1">
      <alignment horizontal="center" vertical="center" readingOrder="2"/>
    </xf>
    <xf numFmtId="0" fontId="18" fillId="10" borderId="20" xfId="0" applyFont="1" applyFill="1" applyBorder="1" applyAlignment="1" applyProtection="1">
      <alignment horizontal="center" vertical="center" shrinkToFit="1" readingOrder="2"/>
    </xf>
    <xf numFmtId="0" fontId="12" fillId="10" borderId="21" xfId="0" applyFont="1" applyFill="1" applyBorder="1" applyAlignment="1" applyProtection="1">
      <alignment horizontal="center" vertical="center" textRotation="90" wrapText="1" readingOrder="2"/>
    </xf>
    <xf numFmtId="0" fontId="12" fillId="10" borderId="24" xfId="0" applyFont="1" applyFill="1" applyBorder="1" applyAlignment="1" applyProtection="1">
      <alignment horizontal="center" vertical="center" textRotation="90" wrapText="1" readingOrder="2"/>
    </xf>
    <xf numFmtId="0" fontId="12" fillId="15" borderId="20" xfId="0" applyFont="1" applyFill="1" applyBorder="1" applyAlignment="1" applyProtection="1">
      <alignment horizontal="center" vertical="center" textRotation="90" wrapText="1" shrinkToFit="1" readingOrder="2"/>
    </xf>
    <xf numFmtId="0" fontId="12" fillId="15" borderId="23" xfId="0" applyFont="1" applyFill="1" applyBorder="1" applyAlignment="1" applyProtection="1">
      <alignment horizontal="center" vertical="center" textRotation="90" wrapText="1" shrinkToFit="1" readingOrder="2"/>
    </xf>
    <xf numFmtId="0" fontId="12" fillId="16" borderId="28" xfId="0" applyFont="1" applyFill="1" applyBorder="1" applyAlignment="1" applyProtection="1">
      <alignment horizontal="center" vertical="center" textRotation="90" wrapText="1" readingOrder="2"/>
    </xf>
    <xf numFmtId="0" fontId="12" fillId="16" borderId="29" xfId="0" applyFont="1" applyFill="1" applyBorder="1" applyAlignment="1" applyProtection="1">
      <alignment horizontal="center" vertical="center" textRotation="90" wrapText="1" readingOrder="2"/>
    </xf>
    <xf numFmtId="0" fontId="12" fillId="10" borderId="20" xfId="0" applyFont="1" applyFill="1" applyBorder="1" applyAlignment="1" applyProtection="1">
      <alignment horizontal="center" vertical="center" textRotation="90" wrapText="1" readingOrder="2"/>
    </xf>
    <xf numFmtId="0" fontId="12" fillId="10" borderId="23" xfId="0" applyFont="1" applyFill="1" applyBorder="1" applyAlignment="1" applyProtection="1">
      <alignment horizontal="center" vertical="center" textRotation="90" wrapText="1" readingOrder="2"/>
    </xf>
    <xf numFmtId="0" fontId="12" fillId="10" borderId="28" xfId="0" applyFont="1" applyFill="1" applyBorder="1" applyAlignment="1" applyProtection="1">
      <alignment horizontal="center" vertical="center" textRotation="90" wrapText="1" readingOrder="2"/>
    </xf>
    <xf numFmtId="0" fontId="12" fillId="10" borderId="38" xfId="0" applyFont="1" applyFill="1" applyBorder="1" applyAlignment="1" applyProtection="1">
      <alignment horizontal="center" vertical="center" textRotation="90" wrapText="1" readingOrder="2"/>
    </xf>
    <xf numFmtId="0" fontId="0" fillId="0" borderId="41" xfId="0" applyBorder="1" applyAlignment="1">
      <alignment horizontal="center" vertical="center" readingOrder="2"/>
    </xf>
    <xf numFmtId="0" fontId="12" fillId="14" borderId="20" xfId="0" applyFont="1" applyFill="1" applyBorder="1" applyAlignment="1" applyProtection="1">
      <alignment horizontal="center" vertical="center" textRotation="90" wrapText="1" shrinkToFit="1" readingOrder="2"/>
    </xf>
    <xf numFmtId="0" fontId="12" fillId="14" borderId="23" xfId="0" applyFont="1" applyFill="1" applyBorder="1" applyAlignment="1" applyProtection="1">
      <alignment horizontal="center" vertical="center" textRotation="90" wrapText="1" shrinkToFit="1" readingOrder="2"/>
    </xf>
    <xf numFmtId="0" fontId="2" fillId="13" borderId="65" xfId="0" applyFont="1" applyFill="1" applyBorder="1" applyAlignment="1">
      <alignment horizontal="left" vertical="center" readingOrder="2"/>
    </xf>
    <xf numFmtId="0" fontId="0" fillId="0" borderId="65" xfId="0" applyBorder="1" applyAlignment="1">
      <alignment horizontal="left" vertical="center" readingOrder="2"/>
    </xf>
    <xf numFmtId="0" fontId="1" fillId="10" borderId="57" xfId="0" applyFont="1" applyFill="1" applyBorder="1" applyAlignment="1" applyProtection="1">
      <alignment horizontal="center" vertical="center" textRotation="90" wrapText="1" readingOrder="2"/>
    </xf>
    <xf numFmtId="0" fontId="1" fillId="10" borderId="59" xfId="0" applyFont="1" applyFill="1" applyBorder="1" applyAlignment="1" applyProtection="1">
      <alignment horizontal="center" vertical="center" textRotation="90" wrapText="1" readingOrder="2"/>
    </xf>
    <xf numFmtId="0" fontId="1" fillId="10" borderId="58" xfId="0" applyFont="1" applyFill="1" applyBorder="1" applyAlignment="1" applyProtection="1">
      <alignment horizontal="center" vertical="center" textRotation="90" wrapText="1" readingOrder="2"/>
    </xf>
    <xf numFmtId="0" fontId="1" fillId="10" borderId="28" xfId="0" applyFont="1" applyFill="1" applyBorder="1" applyAlignment="1" applyProtection="1">
      <alignment horizontal="center" vertical="center" wrapText="1" readingOrder="2"/>
    </xf>
    <xf numFmtId="0" fontId="1" fillId="10" borderId="38" xfId="0" applyFont="1" applyFill="1" applyBorder="1" applyAlignment="1" applyProtection="1">
      <alignment horizontal="center" vertical="center" wrapText="1" readingOrder="2"/>
    </xf>
    <xf numFmtId="0" fontId="1" fillId="10" borderId="41" xfId="0" applyFont="1" applyFill="1" applyBorder="1" applyAlignment="1" applyProtection="1">
      <alignment horizontal="center" vertical="center" wrapText="1" readingOrder="2"/>
    </xf>
    <xf numFmtId="0" fontId="8" fillId="10" borderId="28" xfId="0" applyFont="1" applyFill="1" applyBorder="1" applyAlignment="1" applyProtection="1">
      <alignment horizontal="center" vertical="center" wrapText="1" readingOrder="2"/>
    </xf>
    <xf numFmtId="0" fontId="8" fillId="10" borderId="38" xfId="0" applyFont="1" applyFill="1" applyBorder="1" applyAlignment="1" applyProtection="1">
      <alignment horizontal="center" vertical="center" wrapText="1" readingOrder="2"/>
    </xf>
    <xf numFmtId="0" fontId="8" fillId="10" borderId="41" xfId="0" applyFont="1" applyFill="1" applyBorder="1" applyAlignment="1" applyProtection="1">
      <alignment horizontal="center" vertical="center" wrapText="1" readingOrder="2"/>
    </xf>
    <xf numFmtId="0" fontId="4" fillId="0" borderId="46" xfId="0" applyFont="1" applyBorder="1" applyAlignment="1" applyProtection="1">
      <alignment horizontal="center" vertical="center" readingOrder="2"/>
      <protection locked="0"/>
    </xf>
    <xf numFmtId="0" fontId="0" fillId="0" borderId="46" xfId="0" applyBorder="1" applyAlignment="1" applyProtection="1">
      <alignment horizontal="center" vertical="center" readingOrder="2"/>
      <protection locked="0"/>
    </xf>
    <xf numFmtId="0" fontId="1" fillId="5" borderId="36" xfId="0" applyFont="1" applyFill="1" applyBorder="1" applyAlignment="1" applyProtection="1">
      <alignment horizontal="center" vertical="center" wrapText="1" readingOrder="2"/>
    </xf>
    <xf numFmtId="0" fontId="4" fillId="0" borderId="0" xfId="0" applyFont="1" applyBorder="1" applyAlignment="1" applyProtection="1">
      <alignment horizontal="center" vertical="center" readingOrder="2"/>
    </xf>
    <xf numFmtId="0" fontId="11" fillId="5" borderId="21" xfId="0" applyFont="1" applyFill="1" applyBorder="1" applyAlignment="1" applyProtection="1">
      <alignment horizontal="center" vertical="center" wrapText="1" readingOrder="2"/>
    </xf>
    <xf numFmtId="0" fontId="11" fillId="5" borderId="24" xfId="0" applyFont="1" applyFill="1" applyBorder="1" applyAlignment="1" applyProtection="1">
      <alignment horizontal="center" vertical="center" wrapText="1" readingOrder="2"/>
    </xf>
    <xf numFmtId="0" fontId="11" fillId="2" borderId="21" xfId="0" applyFont="1" applyFill="1" applyBorder="1" applyAlignment="1">
      <alignment horizontal="center" vertical="center" wrapText="1" readingOrder="2"/>
    </xf>
    <xf numFmtId="0" fontId="11" fillId="0" borderId="24" xfId="0" applyFont="1" applyBorder="1" applyAlignment="1">
      <alignment horizontal="center" vertical="center" wrapText="1" readingOrder="2"/>
    </xf>
    <xf numFmtId="0" fontId="13" fillId="2" borderId="23" xfId="0" applyFont="1" applyFill="1" applyBorder="1" applyAlignment="1">
      <alignment horizontal="center" vertical="center" wrapText="1" readingOrder="2"/>
    </xf>
    <xf numFmtId="0" fontId="12" fillId="0" borderId="23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10" fillId="2" borderId="28" xfId="0" applyFont="1" applyFill="1" applyBorder="1" applyAlignment="1">
      <alignment horizontal="center" vertical="center" wrapText="1" readingOrder="2"/>
    </xf>
    <xf numFmtId="0" fontId="12" fillId="0" borderId="38" xfId="0" applyFont="1" applyBorder="1" applyAlignment="1">
      <alignment readingOrder="2"/>
    </xf>
    <xf numFmtId="0" fontId="12" fillId="0" borderId="41" xfId="0" applyFont="1" applyBorder="1" applyAlignment="1">
      <alignment readingOrder="2"/>
    </xf>
    <xf numFmtId="0" fontId="10" fillId="2" borderId="19" xfId="0" applyFont="1" applyFill="1" applyBorder="1" applyAlignment="1">
      <alignment horizontal="center" vertical="center" textRotation="90" wrapText="1" readingOrder="2"/>
    </xf>
    <xf numFmtId="0" fontId="10" fillId="2" borderId="22" xfId="0" applyFont="1" applyFill="1" applyBorder="1" applyAlignment="1">
      <alignment horizontal="center" vertical="center" textRotation="90" wrapText="1" readingOrder="2"/>
    </xf>
    <xf numFmtId="0" fontId="1" fillId="0" borderId="22" xfId="0" applyFont="1" applyBorder="1" applyAlignment="1">
      <alignment horizontal="center" vertical="center" textRotation="90" wrapText="1" readingOrder="2"/>
    </xf>
    <xf numFmtId="0" fontId="1" fillId="0" borderId="25" xfId="0" applyFont="1" applyBorder="1" applyAlignment="1">
      <alignment textRotation="90" readingOrder="2"/>
    </xf>
    <xf numFmtId="0" fontId="7" fillId="0" borderId="0" xfId="0" applyFont="1" applyBorder="1" applyAlignment="1">
      <alignment horizontal="center" vertical="center" readingOrder="2"/>
    </xf>
    <xf numFmtId="0" fontId="11" fillId="2" borderId="20" xfId="0" applyFont="1" applyFill="1" applyBorder="1" applyAlignment="1">
      <alignment horizontal="center" vertical="center" wrapText="1" readingOrder="2"/>
    </xf>
    <xf numFmtId="0" fontId="8" fillId="0" borderId="23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15" fillId="2" borderId="23" xfId="0" applyFont="1" applyFill="1" applyBorder="1" applyAlignment="1">
      <alignment horizontal="center" vertical="center" wrapText="1" readingOrder="2"/>
    </xf>
    <xf numFmtId="0" fontId="12" fillId="0" borderId="24" xfId="0" applyFont="1" applyBorder="1" applyAlignment="1">
      <alignment horizontal="center" vertical="center" wrapText="1" readingOrder="2"/>
    </xf>
    <xf numFmtId="0" fontId="12" fillId="0" borderId="20" xfId="0" applyFont="1" applyBorder="1" applyAlignment="1">
      <alignment horizontal="center" vertical="center" wrapText="1" readingOrder="2"/>
    </xf>
    <xf numFmtId="0" fontId="13" fillId="2" borderId="20" xfId="0" applyFont="1" applyFill="1" applyBorder="1" applyAlignment="1">
      <alignment horizontal="center" vertical="center" wrapText="1" readingOrder="2"/>
    </xf>
    <xf numFmtId="0" fontId="11" fillId="2" borderId="20" xfId="0" applyFont="1" applyFill="1" applyBorder="1" applyAlignment="1">
      <alignment horizontal="center" vertical="center" shrinkToFit="1" readingOrder="2"/>
    </xf>
    <xf numFmtId="0" fontId="12" fillId="0" borderId="20" xfId="0" applyFont="1" applyBorder="1" applyAlignment="1">
      <alignment horizontal="center" vertical="center" shrinkToFit="1" readingOrder="2"/>
    </xf>
    <xf numFmtId="0" fontId="3" fillId="0" borderId="19" xfId="0" applyFont="1" applyBorder="1" applyAlignment="1">
      <alignment horizontal="center" vertical="center" shrinkToFit="1" readingOrder="2"/>
    </xf>
    <xf numFmtId="0" fontId="3" fillId="0" borderId="22" xfId="0" applyFont="1" applyBorder="1" applyAlignment="1">
      <alignment horizontal="center" vertical="center" shrinkToFit="1" readingOrder="2"/>
    </xf>
    <xf numFmtId="0" fontId="10" fillId="0" borderId="22" xfId="0" applyFont="1" applyBorder="1" applyAlignment="1">
      <alignment horizontal="center" vertical="center" readingOrder="2"/>
    </xf>
    <xf numFmtId="0" fontId="10" fillId="0" borderId="23" xfId="0" applyFont="1" applyBorder="1" applyAlignment="1">
      <alignment horizontal="center" vertical="center" readingOrder="2"/>
    </xf>
    <xf numFmtId="0" fontId="10" fillId="0" borderId="25" xfId="0" applyFont="1" applyBorder="1" applyAlignment="1">
      <alignment horizontal="center" vertical="center" readingOrder="2"/>
    </xf>
    <xf numFmtId="0" fontId="10" fillId="0" borderId="26" xfId="0" applyFont="1" applyBorder="1" applyAlignment="1">
      <alignment horizontal="center" vertical="center" readingOrder="2"/>
    </xf>
    <xf numFmtId="0" fontId="14" fillId="2" borderId="23" xfId="0" applyFont="1" applyFill="1" applyBorder="1" applyAlignment="1">
      <alignment horizontal="center" vertical="center" wrapText="1" readingOrder="2"/>
    </xf>
    <xf numFmtId="0" fontId="14" fillId="2" borderId="54" xfId="0" applyFont="1" applyFill="1" applyBorder="1" applyAlignment="1">
      <alignment horizontal="center" vertical="center" wrapText="1" readingOrder="2"/>
    </xf>
    <xf numFmtId="0" fontId="0" fillId="0" borderId="55" xfId="0" applyBorder="1" applyAlignment="1">
      <alignment horizontal="center" vertical="center" wrapText="1" readingOrder="2"/>
    </xf>
    <xf numFmtId="0" fontId="14" fillId="2" borderId="50" xfId="0" applyFont="1" applyFill="1" applyBorder="1" applyAlignment="1">
      <alignment horizontal="center" vertical="center" wrapText="1" readingOrder="2"/>
    </xf>
    <xf numFmtId="0" fontId="0" fillId="0" borderId="51" xfId="0" applyBorder="1" applyAlignment="1">
      <alignment horizontal="center" vertical="center" wrapText="1" readingOrder="2"/>
    </xf>
    <xf numFmtId="0" fontId="4" fillId="0" borderId="46" xfId="0" applyFont="1" applyBorder="1" applyAlignment="1">
      <alignment horizontal="center" readingOrder="2"/>
    </xf>
    <xf numFmtId="0" fontId="10" fillId="0" borderId="19" xfId="0" applyFont="1" applyBorder="1" applyAlignment="1">
      <alignment horizontal="center" vertical="center" readingOrder="2"/>
    </xf>
    <xf numFmtId="0" fontId="10" fillId="0" borderId="20" xfId="0" applyFont="1" applyBorder="1" applyAlignment="1">
      <alignment horizontal="center" vertical="center" readingOrder="2"/>
    </xf>
    <xf numFmtId="0" fontId="3" fillId="0" borderId="25" xfId="0" applyFont="1" applyBorder="1" applyAlignment="1">
      <alignment horizontal="center" vertical="center" shrinkToFit="1" readingOrder="2"/>
    </xf>
    <xf numFmtId="0" fontId="3" fillId="0" borderId="20" xfId="0" applyFont="1" applyBorder="1" applyAlignment="1">
      <alignment horizontal="center" vertical="center" shrinkToFit="1" readingOrder="2"/>
    </xf>
    <xf numFmtId="0" fontId="3" fillId="0" borderId="23" xfId="0" applyFont="1" applyBorder="1" applyAlignment="1">
      <alignment horizontal="center" vertical="center" shrinkToFit="1" readingOrder="2"/>
    </xf>
    <xf numFmtId="0" fontId="3" fillId="0" borderId="26" xfId="0" applyFont="1" applyBorder="1" applyAlignment="1">
      <alignment horizontal="center" vertical="center" shrinkToFit="1" readingOrder="2"/>
    </xf>
    <xf numFmtId="0" fontId="3" fillId="0" borderId="105" xfId="0" applyFont="1" applyBorder="1" applyAlignment="1" applyProtection="1">
      <alignment horizontal="center" vertical="center"/>
    </xf>
    <xf numFmtId="0" fontId="3" fillId="0" borderId="106" xfId="0" applyFont="1" applyBorder="1" applyAlignment="1" applyProtection="1">
      <alignment horizontal="center" vertical="center"/>
    </xf>
    <xf numFmtId="0" fontId="3" fillId="0" borderId="107" xfId="0" applyFont="1" applyBorder="1" applyAlignment="1" applyProtection="1">
      <alignment horizontal="center" vertical="center"/>
    </xf>
    <xf numFmtId="0" fontId="3" fillId="0" borderId="99" xfId="0" applyFont="1" applyBorder="1" applyAlignment="1" applyProtection="1">
      <alignment horizontal="center" vertical="center"/>
    </xf>
    <xf numFmtId="0" fontId="3" fillId="0" borderId="100" xfId="0" applyFont="1" applyBorder="1" applyAlignment="1" applyProtection="1">
      <alignment horizontal="center" vertical="center"/>
    </xf>
    <xf numFmtId="0" fontId="3" fillId="0" borderId="101" xfId="0" applyFont="1" applyBorder="1" applyAlignment="1" applyProtection="1">
      <alignment horizontal="center" vertical="center"/>
    </xf>
    <xf numFmtId="0" fontId="3" fillId="0" borderId="102" xfId="0" applyFont="1" applyBorder="1" applyAlignment="1" applyProtection="1">
      <alignment horizontal="center" vertical="center"/>
    </xf>
    <xf numFmtId="0" fontId="3" fillId="0" borderId="103" xfId="0" applyFont="1" applyBorder="1" applyAlignment="1" applyProtection="1">
      <alignment horizontal="center" vertical="center"/>
    </xf>
    <xf numFmtId="0" fontId="3" fillId="0" borderId="104" xfId="0" applyFont="1" applyBorder="1" applyAlignment="1" applyProtection="1">
      <alignment horizontal="center" vertical="center"/>
    </xf>
    <xf numFmtId="0" fontId="3" fillId="0" borderId="96" xfId="0" applyFont="1" applyBorder="1" applyAlignment="1" applyProtection="1">
      <alignment horizontal="center" vertical="center"/>
    </xf>
    <xf numFmtId="0" fontId="3" fillId="0" borderId="75" xfId="0" applyFont="1" applyBorder="1" applyAlignment="1" applyProtection="1">
      <alignment horizontal="center" vertical="center"/>
    </xf>
    <xf numFmtId="0" fontId="3" fillId="0" borderId="80" xfId="0" applyFont="1" applyBorder="1" applyAlignment="1" applyProtection="1">
      <alignment horizontal="center" vertical="center"/>
    </xf>
    <xf numFmtId="0" fontId="3" fillId="0" borderId="97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81" xfId="0" applyFont="1" applyBorder="1" applyAlignment="1" applyProtection="1">
      <alignment horizontal="right" vertical="center"/>
    </xf>
    <xf numFmtId="0" fontId="3" fillId="0" borderId="64" xfId="0" applyFont="1" applyBorder="1" applyAlignment="1" applyProtection="1">
      <alignment horizontal="center" vertical="center" shrinkToFit="1"/>
    </xf>
    <xf numFmtId="0" fontId="3" fillId="0" borderId="46" xfId="0" applyFont="1" applyBorder="1" applyAlignment="1" applyProtection="1">
      <alignment horizontal="center" vertical="center" shrinkToFit="1"/>
    </xf>
    <xf numFmtId="0" fontId="3" fillId="0" borderId="98" xfId="0" applyFont="1" applyBorder="1" applyAlignment="1" applyProtection="1">
      <alignment horizontal="center" vertical="center" shrinkToFit="1"/>
    </xf>
    <xf numFmtId="0" fontId="3" fillId="0" borderId="131" xfId="0" applyFont="1" applyBorder="1" applyAlignment="1" applyProtection="1">
      <alignment horizontal="center" vertical="center"/>
    </xf>
    <xf numFmtId="0" fontId="3" fillId="0" borderId="132" xfId="0" applyFont="1" applyBorder="1" applyAlignment="1" applyProtection="1">
      <alignment horizontal="center" vertical="center"/>
    </xf>
    <xf numFmtId="0" fontId="3" fillId="0" borderId="133" xfId="0" applyFont="1" applyBorder="1" applyAlignment="1" applyProtection="1">
      <alignment horizontal="center" vertical="center"/>
    </xf>
    <xf numFmtId="0" fontId="3" fillId="7" borderId="152" xfId="0" applyFont="1" applyFill="1" applyBorder="1" applyAlignment="1" applyProtection="1">
      <alignment horizontal="center" vertical="center" shrinkToFit="1" readingOrder="2"/>
    </xf>
    <xf numFmtId="0" fontId="3" fillId="7" borderId="123" xfId="0" applyFont="1" applyFill="1" applyBorder="1" applyAlignment="1" applyProtection="1">
      <alignment horizontal="center" vertical="center" shrinkToFit="1" readingOrder="2"/>
    </xf>
    <xf numFmtId="0" fontId="0" fillId="0" borderId="123" xfId="0" applyBorder="1" applyAlignment="1" applyProtection="1">
      <alignment horizontal="center" vertical="center" shrinkToFit="1" readingOrder="2"/>
    </xf>
    <xf numFmtId="0" fontId="0" fillId="0" borderId="89" xfId="0" applyBorder="1" applyAlignment="1" applyProtection="1">
      <alignment horizontal="center" vertical="center" shrinkToFit="1" readingOrder="2"/>
    </xf>
    <xf numFmtId="0" fontId="3" fillId="7" borderId="160" xfId="0" applyFont="1" applyFill="1" applyBorder="1" applyAlignment="1" applyProtection="1">
      <alignment horizontal="center" vertical="center" shrinkToFit="1" readingOrder="2"/>
    </xf>
    <xf numFmtId="0" fontId="3" fillId="0" borderId="136" xfId="0" applyFont="1" applyBorder="1" applyAlignment="1" applyProtection="1">
      <alignment horizontal="center" vertical="center" readingOrder="2"/>
    </xf>
    <xf numFmtId="0" fontId="3" fillId="0" borderId="137" xfId="0" applyFont="1" applyBorder="1" applyAlignment="1" applyProtection="1">
      <alignment horizontal="center" vertical="center" readingOrder="2"/>
    </xf>
    <xf numFmtId="0" fontId="3" fillId="0" borderId="138" xfId="0" applyFont="1" applyBorder="1" applyAlignment="1" applyProtection="1">
      <alignment horizontal="center" vertical="center" readingOrder="2"/>
    </xf>
    <xf numFmtId="0" fontId="3" fillId="0" borderId="82" xfId="0" applyFont="1" applyBorder="1" applyAlignment="1" applyProtection="1">
      <alignment horizontal="center" vertical="center" readingOrder="2"/>
    </xf>
    <xf numFmtId="0" fontId="3" fillId="0" borderId="122" xfId="0" applyFont="1" applyBorder="1" applyAlignment="1" applyProtection="1">
      <alignment horizontal="center" vertical="center" readingOrder="2"/>
    </xf>
    <xf numFmtId="0" fontId="0" fillId="0" borderId="83" xfId="0" applyBorder="1" applyProtection="1"/>
    <xf numFmtId="9" fontId="2" fillId="4" borderId="20" xfId="1" applyFont="1" applyFill="1" applyBorder="1" applyAlignment="1" applyProtection="1">
      <alignment horizontal="center" vertical="center" wrapText="1" readingOrder="2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9" fontId="3" fillId="0" borderId="26" xfId="1" applyFont="1" applyBorder="1" applyAlignment="1" applyProtection="1">
      <alignment horizontal="center" vertical="center" shrinkToFit="1" readingOrder="2"/>
    </xf>
    <xf numFmtId="0" fontId="2" fillId="4" borderId="19" xfId="0" applyFont="1" applyFill="1" applyBorder="1" applyAlignment="1" applyProtection="1">
      <alignment horizontal="center" vertical="center" readingOrder="2"/>
    </xf>
    <xf numFmtId="0" fontId="2" fillId="0" borderId="20" xfId="0" applyFont="1" applyBorder="1" applyAlignment="1" applyProtection="1">
      <alignment horizontal="center" vertical="center" readingOrder="2"/>
    </xf>
    <xf numFmtId="0" fontId="16" fillId="7" borderId="87" xfId="0" applyFont="1" applyFill="1" applyBorder="1" applyAlignment="1" applyProtection="1">
      <alignment horizontal="center" vertical="center" wrapText="1" readingOrder="2"/>
    </xf>
    <xf numFmtId="0" fontId="12" fillId="7" borderId="91" xfId="0" applyFont="1" applyFill="1" applyBorder="1" applyAlignment="1" applyProtection="1">
      <alignment horizontal="center" vertical="center" wrapText="1" readingOrder="2"/>
    </xf>
    <xf numFmtId="0" fontId="3" fillId="0" borderId="82" xfId="0" applyFont="1" applyBorder="1" applyAlignment="1" applyProtection="1">
      <alignment horizontal="center" vertical="center" shrinkToFit="1"/>
    </xf>
    <xf numFmtId="0" fontId="3" fillId="0" borderId="122" xfId="0" applyFont="1" applyBorder="1" applyAlignment="1" applyProtection="1">
      <alignment horizontal="center" vertical="center" shrinkToFit="1"/>
    </xf>
    <xf numFmtId="0" fontId="0" fillId="0" borderId="83" xfId="0" applyBorder="1" applyAlignment="1" applyProtection="1">
      <alignment horizontal="center" vertical="center" shrinkToFit="1"/>
    </xf>
    <xf numFmtId="0" fontId="16" fillId="7" borderId="85" xfId="0" applyFont="1" applyFill="1" applyBorder="1" applyAlignment="1" applyProtection="1">
      <alignment horizontal="center" vertical="center" wrapText="1" readingOrder="2"/>
    </xf>
    <xf numFmtId="0" fontId="12" fillId="7" borderId="89" xfId="0" applyFont="1" applyFill="1" applyBorder="1" applyAlignment="1" applyProtection="1">
      <alignment horizontal="center" vertical="center" wrapText="1" readingOrder="2"/>
    </xf>
    <xf numFmtId="0" fontId="16" fillId="7" borderId="86" xfId="0" applyFont="1" applyFill="1" applyBorder="1" applyAlignment="1" applyProtection="1">
      <alignment horizontal="center" vertical="center" wrapText="1" readingOrder="2"/>
    </xf>
    <xf numFmtId="0" fontId="12" fillId="7" borderId="90" xfId="0" applyFont="1" applyFill="1" applyBorder="1" applyAlignment="1" applyProtection="1">
      <alignment horizontal="center" vertical="center" wrapText="1" readingOrder="2"/>
    </xf>
    <xf numFmtId="0" fontId="16" fillId="7" borderId="88" xfId="0" applyFont="1" applyFill="1" applyBorder="1" applyAlignment="1" applyProtection="1">
      <alignment horizontal="center" vertical="center" wrapText="1" readingOrder="2"/>
    </xf>
    <xf numFmtId="0" fontId="12" fillId="7" borderId="92" xfId="0" applyFont="1" applyFill="1" applyBorder="1" applyAlignment="1" applyProtection="1">
      <alignment horizontal="center" vertical="center" wrapText="1" readingOrder="2"/>
    </xf>
    <xf numFmtId="0" fontId="3" fillId="0" borderId="142" xfId="0" applyFont="1" applyBorder="1" applyAlignment="1" applyProtection="1">
      <alignment horizontal="center" vertical="center" readingOrder="2"/>
    </xf>
    <xf numFmtId="0" fontId="0" fillId="0" borderId="143" xfId="0" applyBorder="1" applyAlignment="1" applyProtection="1">
      <alignment horizontal="center" vertical="center" readingOrder="2"/>
    </xf>
    <xf numFmtId="0" fontId="3" fillId="0" borderId="146" xfId="0" applyFont="1" applyBorder="1" applyAlignment="1" applyProtection="1">
      <alignment horizontal="center" vertical="center" readingOrder="2"/>
    </xf>
    <xf numFmtId="0" fontId="0" fillId="0" borderId="147" xfId="0" applyBorder="1" applyAlignment="1" applyProtection="1">
      <alignment horizontal="center" vertical="center" readingOrder="2"/>
    </xf>
    <xf numFmtId="0" fontId="2" fillId="0" borderId="128" xfId="0" applyFont="1" applyBorder="1" applyAlignment="1" applyProtection="1">
      <alignment horizontal="center" vertical="center" wrapText="1" readingOrder="2"/>
    </xf>
    <xf numFmtId="0" fontId="2" fillId="0" borderId="150" xfId="0" applyFont="1" applyBorder="1" applyAlignment="1" applyProtection="1">
      <alignment horizontal="center" vertical="center" wrapText="1" readingOrder="2"/>
    </xf>
    <xf numFmtId="0" fontId="11" fillId="7" borderId="139" xfId="0" applyFont="1" applyFill="1" applyBorder="1" applyAlignment="1" applyProtection="1">
      <alignment horizontal="center" vertical="center" wrapText="1" readingOrder="2"/>
    </xf>
    <xf numFmtId="0" fontId="0" fillId="0" borderId="129" xfId="0" applyBorder="1" applyAlignment="1" applyProtection="1">
      <alignment horizontal="center" vertical="center" wrapText="1" readingOrder="2"/>
    </xf>
    <xf numFmtId="0" fontId="0" fillId="7" borderId="140" xfId="0" applyFill="1" applyBorder="1" applyAlignment="1" applyProtection="1">
      <alignment horizontal="center" vertical="center" wrapText="1" readingOrder="2"/>
    </xf>
    <xf numFmtId="0" fontId="0" fillId="0" borderId="130" xfId="0" applyBorder="1" applyAlignment="1" applyProtection="1">
      <alignment horizontal="center" vertical="center" wrapText="1" readingOrder="2"/>
    </xf>
    <xf numFmtId="0" fontId="16" fillId="7" borderId="139" xfId="0" applyFont="1" applyFill="1" applyBorder="1" applyAlignment="1" applyProtection="1">
      <alignment horizontal="center" vertical="center" wrapText="1" readingOrder="2"/>
    </xf>
    <xf numFmtId="0" fontId="12" fillId="0" borderId="129" xfId="0" applyFont="1" applyBorder="1" applyAlignment="1" applyProtection="1">
      <alignment horizontal="center" vertical="center" wrapText="1" readingOrder="2"/>
    </xf>
    <xf numFmtId="0" fontId="12" fillId="7" borderId="140" xfId="0" applyFont="1" applyFill="1" applyBorder="1" applyAlignment="1" applyProtection="1">
      <alignment horizontal="center" vertical="center" wrapText="1" readingOrder="2"/>
    </xf>
    <xf numFmtId="0" fontId="12" fillId="0" borderId="130" xfId="0" applyFont="1" applyBorder="1" applyAlignment="1" applyProtection="1">
      <alignment horizontal="center" vertical="center" wrapText="1" readingOrder="2"/>
    </xf>
    <xf numFmtId="0" fontId="3" fillId="0" borderId="124" xfId="0" applyFont="1" applyBorder="1" applyAlignment="1" applyProtection="1">
      <alignment horizontal="center" vertical="center" shrinkToFit="1" readingOrder="2"/>
    </xf>
    <xf numFmtId="0" fontId="0" fillId="0" borderId="126" xfId="0" applyBorder="1" applyAlignment="1" applyProtection="1">
      <alignment horizontal="center" vertical="center" shrinkToFit="1" readingOrder="2"/>
    </xf>
    <xf numFmtId="0" fontId="3" fillId="0" borderId="125" xfId="0" applyFont="1" applyBorder="1" applyAlignment="1" applyProtection="1">
      <alignment horizontal="center" vertical="center" shrinkToFit="1" readingOrder="2"/>
    </xf>
    <xf numFmtId="0" fontId="0" fillId="0" borderId="127" xfId="0" applyBorder="1" applyAlignment="1" applyProtection="1">
      <alignment horizontal="center" vertical="center" shrinkToFit="1" readingOrder="2"/>
    </xf>
    <xf numFmtId="9" fontId="3" fillId="0" borderId="42" xfId="1" applyFont="1" applyBorder="1" applyAlignment="1" applyProtection="1">
      <alignment horizontal="center" vertical="center" shrinkToFit="1" readingOrder="2"/>
    </xf>
    <xf numFmtId="0" fontId="3" fillId="0" borderId="144" xfId="0" applyFont="1" applyBorder="1" applyAlignment="1" applyProtection="1">
      <alignment horizontal="center" vertical="center" readingOrder="2"/>
    </xf>
    <xf numFmtId="0" fontId="3" fillId="0" borderId="145" xfId="0" applyFont="1" applyBorder="1" applyAlignment="1" applyProtection="1">
      <alignment horizontal="center" vertical="center" readingOrder="2"/>
    </xf>
    <xf numFmtId="0" fontId="3" fillId="0" borderId="148" xfId="0" applyFont="1" applyBorder="1" applyAlignment="1" applyProtection="1">
      <alignment horizontal="center" vertical="center" readingOrder="2"/>
    </xf>
    <xf numFmtId="0" fontId="3" fillId="0" borderId="148" xfId="0" applyFont="1" applyBorder="1" applyAlignment="1" applyProtection="1">
      <alignment horizontal="center" vertical="center" shrinkToFit="1" readingOrder="2"/>
    </xf>
    <xf numFmtId="0" fontId="0" fillId="0" borderId="148" xfId="0" applyBorder="1" applyAlignment="1" applyProtection="1">
      <alignment horizontal="center" vertical="center" readingOrder="2"/>
    </xf>
    <xf numFmtId="0" fontId="3" fillId="0" borderId="147" xfId="0" applyFont="1" applyBorder="1" applyAlignment="1" applyProtection="1">
      <alignment horizontal="center" vertical="center" readingOrder="2"/>
    </xf>
    <xf numFmtId="0" fontId="3" fillId="5" borderId="153" xfId="0" applyFont="1" applyFill="1" applyBorder="1" applyAlignment="1" applyProtection="1">
      <alignment horizontal="center" vertical="center"/>
    </xf>
    <xf numFmtId="0" fontId="0" fillId="0" borderId="128" xfId="0" applyFont="1" applyBorder="1" applyAlignment="1" applyProtection="1">
      <alignment horizontal="center" vertical="center" wrapText="1" readingOrder="2"/>
    </xf>
    <xf numFmtId="0" fontId="0" fillId="0" borderId="150" xfId="0" applyFont="1" applyBorder="1" applyAlignment="1" applyProtection="1">
      <alignment horizontal="center" vertical="center" wrapText="1" readingOrder="2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E3541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rightToLeft="1" workbookViewId="0">
      <pane xSplit="2" ySplit="6" topLeftCell="C7" activePane="bottomRight" state="frozen"/>
      <selection pane="topRight" activeCell="D1" sqref="D1"/>
      <selection pane="bottomLeft" activeCell="A7" sqref="A7"/>
      <selection pane="bottomRight" activeCell="D4" sqref="D4"/>
    </sheetView>
  </sheetViews>
  <sheetFormatPr defaultColWidth="9" defaultRowHeight="14.25"/>
  <cols>
    <col min="1" max="1" width="5.25" style="40" customWidth="1"/>
    <col min="2" max="2" width="38.75" style="40" customWidth="1"/>
    <col min="3" max="3" width="16" style="40" customWidth="1"/>
    <col min="4" max="4" width="23" style="40" customWidth="1"/>
    <col min="5" max="5" width="4" style="40" customWidth="1"/>
    <col min="6" max="16384" width="9" style="40"/>
  </cols>
  <sheetData>
    <row r="1" spans="1:4" ht="18.75" thickTop="1">
      <c r="A1" s="311" t="s">
        <v>8</v>
      </c>
      <c r="B1" s="311"/>
      <c r="C1" s="36" t="s">
        <v>25</v>
      </c>
      <c r="D1" s="1" t="s">
        <v>187</v>
      </c>
    </row>
    <row r="2" spans="1:4" ht="18">
      <c r="A2" s="311" t="s">
        <v>9</v>
      </c>
      <c r="B2" s="311"/>
      <c r="C2" s="37" t="s">
        <v>10</v>
      </c>
      <c r="D2" s="2" t="s">
        <v>188</v>
      </c>
    </row>
    <row r="3" spans="1:4" ht="18">
      <c r="A3" s="312" t="s">
        <v>186</v>
      </c>
      <c r="B3" s="312"/>
      <c r="C3" s="37" t="s">
        <v>43</v>
      </c>
      <c r="D3" s="2"/>
    </row>
    <row r="4" spans="1:4" ht="18.75" thickBot="1">
      <c r="A4" s="312" t="s">
        <v>184</v>
      </c>
      <c r="B4" s="312"/>
      <c r="C4" s="38" t="s">
        <v>46</v>
      </c>
      <c r="D4" s="3"/>
    </row>
    <row r="5" spans="1:4" ht="30.75" customHeight="1" thickTop="1" thickBot="1">
      <c r="A5" s="313" t="s">
        <v>45</v>
      </c>
      <c r="B5" s="313"/>
      <c r="C5" s="313"/>
      <c r="D5" s="313"/>
    </row>
    <row r="6" spans="1:4" ht="26.25" customHeight="1" thickBot="1">
      <c r="A6" s="243" t="s">
        <v>6</v>
      </c>
      <c r="B6" s="244" t="s">
        <v>44</v>
      </c>
      <c r="C6" s="244" t="s">
        <v>7</v>
      </c>
      <c r="D6" s="245" t="s">
        <v>11</v>
      </c>
    </row>
    <row r="7" spans="1:4" ht="24" customHeight="1">
      <c r="A7" s="246">
        <v>1</v>
      </c>
      <c r="B7" s="114"/>
      <c r="C7" s="114"/>
      <c r="D7" s="247"/>
    </row>
    <row r="8" spans="1:4" ht="24" customHeight="1">
      <c r="A8" s="248">
        <v>2</v>
      </c>
      <c r="B8" s="113"/>
      <c r="C8" s="113"/>
      <c r="D8" s="249"/>
    </row>
    <row r="9" spans="1:4" ht="24" customHeight="1">
      <c r="A9" s="248">
        <v>3</v>
      </c>
      <c r="B9" s="113"/>
      <c r="C9" s="113"/>
      <c r="D9" s="249"/>
    </row>
    <row r="10" spans="1:4" ht="24" customHeight="1">
      <c r="A10" s="248">
        <v>4</v>
      </c>
      <c r="B10" s="113"/>
      <c r="C10" s="113"/>
      <c r="D10" s="249"/>
    </row>
    <row r="11" spans="1:4" ht="24" customHeight="1">
      <c r="A11" s="248">
        <v>5</v>
      </c>
      <c r="B11" s="113"/>
      <c r="C11" s="113"/>
      <c r="D11" s="249"/>
    </row>
    <row r="12" spans="1:4" ht="24" customHeight="1">
      <c r="A12" s="248">
        <v>6</v>
      </c>
      <c r="B12" s="113"/>
      <c r="C12" s="113"/>
      <c r="D12" s="249"/>
    </row>
    <row r="13" spans="1:4" ht="24" customHeight="1">
      <c r="A13" s="248">
        <v>7</v>
      </c>
      <c r="B13" s="113"/>
      <c r="C13" s="113"/>
      <c r="D13" s="249"/>
    </row>
    <row r="14" spans="1:4" ht="24" customHeight="1">
      <c r="A14" s="248">
        <v>8</v>
      </c>
      <c r="B14" s="113"/>
      <c r="C14" s="113"/>
      <c r="D14" s="249"/>
    </row>
    <row r="15" spans="1:4" ht="24" customHeight="1">
      <c r="A15" s="248">
        <v>9</v>
      </c>
      <c r="B15" s="113"/>
      <c r="C15" s="113"/>
      <c r="D15" s="249"/>
    </row>
    <row r="16" spans="1:4" ht="24" customHeight="1">
      <c r="A16" s="248">
        <v>10</v>
      </c>
      <c r="B16" s="113"/>
      <c r="C16" s="113"/>
      <c r="D16" s="249"/>
    </row>
    <row r="17" spans="1:4" ht="24" customHeight="1">
      <c r="A17" s="248">
        <v>11</v>
      </c>
      <c r="B17" s="113"/>
      <c r="C17" s="113"/>
      <c r="D17" s="249"/>
    </row>
    <row r="18" spans="1:4" ht="24" customHeight="1">
      <c r="A18" s="248">
        <v>12</v>
      </c>
      <c r="B18" s="113"/>
      <c r="C18" s="113"/>
      <c r="D18" s="249"/>
    </row>
    <row r="19" spans="1:4" ht="24" customHeight="1">
      <c r="A19" s="248">
        <v>13</v>
      </c>
      <c r="B19" s="113"/>
      <c r="C19" s="113"/>
      <c r="D19" s="249"/>
    </row>
    <row r="20" spans="1:4" ht="24" customHeight="1">
      <c r="A20" s="248">
        <v>14</v>
      </c>
      <c r="B20" s="113"/>
      <c r="C20" s="113"/>
      <c r="D20" s="249"/>
    </row>
    <row r="21" spans="1:4" ht="24" customHeight="1">
      <c r="A21" s="248">
        <v>15</v>
      </c>
      <c r="B21" s="113"/>
      <c r="C21" s="113"/>
      <c r="D21" s="249"/>
    </row>
    <row r="22" spans="1:4" ht="24" customHeight="1">
      <c r="A22" s="248">
        <v>16</v>
      </c>
      <c r="B22" s="113"/>
      <c r="C22" s="113"/>
      <c r="D22" s="249"/>
    </row>
    <row r="23" spans="1:4" ht="24" customHeight="1">
      <c r="A23" s="248">
        <v>17</v>
      </c>
      <c r="B23" s="113"/>
      <c r="C23" s="113"/>
      <c r="D23" s="249"/>
    </row>
    <row r="24" spans="1:4" ht="24" customHeight="1">
      <c r="A24" s="248">
        <v>18</v>
      </c>
      <c r="B24" s="113"/>
      <c r="C24" s="113"/>
      <c r="D24" s="249"/>
    </row>
    <row r="25" spans="1:4" ht="24" customHeight="1">
      <c r="A25" s="248">
        <v>19</v>
      </c>
      <c r="B25" s="113"/>
      <c r="C25" s="113"/>
      <c r="D25" s="249"/>
    </row>
    <row r="26" spans="1:4" ht="24" customHeight="1">
      <c r="A26" s="248">
        <v>20</v>
      </c>
      <c r="B26" s="113"/>
      <c r="C26" s="113"/>
      <c r="D26" s="249"/>
    </row>
    <row r="27" spans="1:4" ht="24" customHeight="1">
      <c r="A27" s="248">
        <v>21</v>
      </c>
      <c r="B27" s="113"/>
      <c r="C27" s="113"/>
      <c r="D27" s="249"/>
    </row>
    <row r="28" spans="1:4" ht="24" customHeight="1">
      <c r="A28" s="248">
        <v>22</v>
      </c>
      <c r="B28" s="113"/>
      <c r="C28" s="113"/>
      <c r="D28" s="249"/>
    </row>
    <row r="29" spans="1:4" ht="24" customHeight="1">
      <c r="A29" s="248">
        <v>23</v>
      </c>
      <c r="B29" s="113"/>
      <c r="C29" s="113"/>
      <c r="D29" s="249"/>
    </row>
    <row r="30" spans="1:4" ht="24" customHeight="1">
      <c r="A30" s="248">
        <v>24</v>
      </c>
      <c r="B30" s="113"/>
      <c r="C30" s="113"/>
      <c r="D30" s="249"/>
    </row>
    <row r="31" spans="1:4" ht="24" customHeight="1">
      <c r="A31" s="248">
        <v>25</v>
      </c>
      <c r="B31" s="113"/>
      <c r="C31" s="113"/>
      <c r="D31" s="249"/>
    </row>
    <row r="32" spans="1:4" ht="24" customHeight="1">
      <c r="A32" s="248">
        <v>26</v>
      </c>
      <c r="B32" s="113"/>
      <c r="C32" s="113"/>
      <c r="D32" s="249"/>
    </row>
    <row r="33" spans="1:4" ht="24" customHeight="1">
      <c r="A33" s="248">
        <v>27</v>
      </c>
      <c r="B33" s="113"/>
      <c r="C33" s="113"/>
      <c r="D33" s="249"/>
    </row>
    <row r="34" spans="1:4" ht="24" customHeight="1">
      <c r="A34" s="248">
        <v>28</v>
      </c>
      <c r="B34" s="113"/>
      <c r="C34" s="113"/>
      <c r="D34" s="249"/>
    </row>
    <row r="35" spans="1:4" ht="24" customHeight="1">
      <c r="A35" s="248">
        <v>29</v>
      </c>
      <c r="B35" s="113"/>
      <c r="C35" s="113"/>
      <c r="D35" s="249"/>
    </row>
    <row r="36" spans="1:4" ht="24" customHeight="1">
      <c r="A36" s="248">
        <v>30</v>
      </c>
      <c r="B36" s="113"/>
      <c r="C36" s="113"/>
      <c r="D36" s="249"/>
    </row>
    <row r="37" spans="1:4" ht="24" customHeight="1">
      <c r="A37" s="248">
        <v>31</v>
      </c>
      <c r="B37" s="113"/>
      <c r="C37" s="113"/>
      <c r="D37" s="249"/>
    </row>
    <row r="38" spans="1:4" ht="24" customHeight="1">
      <c r="A38" s="248">
        <v>32</v>
      </c>
      <c r="B38" s="113"/>
      <c r="C38" s="113"/>
      <c r="D38" s="249"/>
    </row>
    <row r="39" spans="1:4" ht="24" customHeight="1">
      <c r="A39" s="248">
        <v>33</v>
      </c>
      <c r="B39" s="113"/>
      <c r="C39" s="113"/>
      <c r="D39" s="249"/>
    </row>
    <row r="40" spans="1:4" ht="24" customHeight="1">
      <c r="A40" s="248">
        <v>34</v>
      </c>
      <c r="B40" s="113"/>
      <c r="C40" s="113"/>
      <c r="D40" s="249"/>
    </row>
    <row r="41" spans="1:4" ht="24" customHeight="1" thickBot="1">
      <c r="A41" s="250">
        <v>35</v>
      </c>
      <c r="B41" s="115"/>
      <c r="C41" s="115"/>
      <c r="D41" s="251"/>
    </row>
    <row r="42" spans="1:4" ht="15" thickBot="1"/>
    <row r="43" spans="1:4" ht="22.5" customHeight="1">
      <c r="A43" s="307" t="s">
        <v>47</v>
      </c>
      <c r="B43" s="308"/>
      <c r="C43" s="307" t="s">
        <v>48</v>
      </c>
      <c r="D43" s="308"/>
    </row>
    <row r="44" spans="1:4" ht="24.75" customHeight="1" thickBot="1">
      <c r="A44" s="309"/>
      <c r="B44" s="310"/>
      <c r="C44" s="309"/>
      <c r="D44" s="310"/>
    </row>
    <row r="46" spans="1:4" ht="15" thickBot="1"/>
    <row r="47" spans="1:4" ht="20.25">
      <c r="A47" s="307" t="s">
        <v>107</v>
      </c>
      <c r="B47" s="308"/>
    </row>
    <row r="48" spans="1:4" ht="24" customHeight="1" thickBot="1">
      <c r="A48" s="309"/>
      <c r="B48" s="310"/>
    </row>
  </sheetData>
  <sheetProtection password="CC7D" sheet="1" objects="1" scenarios="1" selectLockedCells="1"/>
  <mergeCells count="11">
    <mergeCell ref="A1:B1"/>
    <mergeCell ref="A2:B2"/>
    <mergeCell ref="A3:B3"/>
    <mergeCell ref="A4:B4"/>
    <mergeCell ref="A5:D5"/>
    <mergeCell ref="A47:B47"/>
    <mergeCell ref="A48:B48"/>
    <mergeCell ref="A43:B43"/>
    <mergeCell ref="A44:B44"/>
    <mergeCell ref="C43:D43"/>
    <mergeCell ref="C44:D44"/>
  </mergeCells>
  <printOptions horizontalCentered="1"/>
  <pageMargins left="0.39370078740157483" right="0.39370078740157483" top="0.39370078740157483" bottom="0.74803149606299213" header="0.31496062992125984" footer="0.31496062992125984"/>
  <pageSetup paperSize="9" orientation="portrait" r:id="rId1"/>
  <headerFooter>
    <oddFooter>&amp;Lالتعليم الثانوي نظام المقررات&amp;C &amp;F  &amp;P&amp;R&amp;9إعداد وتصميم / فاطمة الكبسيالإصدار رقم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46"/>
  <sheetViews>
    <sheetView rightToLeft="1" workbookViewId="0">
      <pane xSplit="3" ySplit="8" topLeftCell="D34" activePane="bottomRight" state="frozen"/>
      <selection pane="topRight" activeCell="D1" sqref="D1"/>
      <selection pane="bottomLeft" activeCell="A9" sqref="A9"/>
      <selection pane="bottomRight" activeCell="D34" sqref="D34"/>
    </sheetView>
  </sheetViews>
  <sheetFormatPr defaultColWidth="9" defaultRowHeight="14.25"/>
  <cols>
    <col min="1" max="1" width="5" style="40" customWidth="1"/>
    <col min="2" max="2" width="31.375" style="40" customWidth="1"/>
    <col min="3" max="3" width="10.75" style="40" customWidth="1"/>
    <col min="4" max="13" width="5.375" style="40" customWidth="1"/>
    <col min="14" max="14" width="6.625" style="40" customWidth="1"/>
    <col min="15" max="15" width="7.375" style="40" customWidth="1"/>
    <col min="16" max="17" width="7.625" style="40" customWidth="1"/>
    <col min="18" max="18" width="1.875" style="40" customWidth="1"/>
    <col min="19" max="20" width="9" style="40" hidden="1" customWidth="1"/>
    <col min="21" max="21" width="14.625" style="40" hidden="1" customWidth="1"/>
    <col min="22" max="23" width="9" style="40" hidden="1" customWidth="1"/>
    <col min="24" max="24" width="19.25" style="40" hidden="1" customWidth="1"/>
    <col min="25" max="25" width="9" style="40" hidden="1" customWidth="1"/>
    <col min="26" max="16384" width="9" style="40"/>
  </cols>
  <sheetData>
    <row r="1" spans="1:25" ht="18">
      <c r="A1" s="311" t="str">
        <f>CONCATENATE('بيانات أولية وأسماء الطلاب'!A1:B1)</f>
        <v>المملكة العربية السعودية</v>
      </c>
      <c r="B1" s="311"/>
      <c r="I1" s="252"/>
      <c r="J1" s="150"/>
      <c r="K1" s="191"/>
      <c r="L1" s="316" t="str">
        <f>CONCATENATE('بيانات أولية وأسماء الطلاب'!C1)</f>
        <v>مقرر مادة</v>
      </c>
      <c r="M1" s="317"/>
      <c r="N1" s="317"/>
      <c r="O1" s="342" t="str">
        <f>CONCATENATE('بيانات أولية وأسماء الطلاب'!D1)</f>
        <v>اللغة الانجليزية</v>
      </c>
      <c r="P1" s="317"/>
      <c r="Q1" s="343"/>
    </row>
    <row r="2" spans="1:25" ht="18">
      <c r="A2" s="311" t="str">
        <f>CONCATENATE('بيانات أولية وأسماء الطلاب'!A2:B2)</f>
        <v>وزارة التربية والتعليم</v>
      </c>
      <c r="B2" s="311"/>
      <c r="D2" s="344" t="s">
        <v>49</v>
      </c>
      <c r="E2" s="344"/>
      <c r="F2" s="344"/>
      <c r="G2" s="344"/>
      <c r="H2" s="344"/>
      <c r="I2" s="344"/>
      <c r="J2" s="344"/>
      <c r="K2" s="345"/>
      <c r="L2" s="346" t="str">
        <f>CONCATENATE('بيانات أولية وأسماء الطلاب'!C2)</f>
        <v>الفصل الدراسي</v>
      </c>
      <c r="M2" s="347"/>
      <c r="N2" s="347"/>
      <c r="O2" s="348" t="str">
        <f>CONCATENATE('بيانات أولية وأسماء الطلاب'!D2)</f>
        <v>الأول</v>
      </c>
      <c r="P2" s="347"/>
      <c r="Q2" s="349"/>
    </row>
    <row r="3" spans="1:25" ht="18">
      <c r="A3" s="311" t="str">
        <f>CONCATENATE('بيانات أولية وأسماء الطلاب'!A3:B3)</f>
        <v>الإدارة العامة للتربية والتعليم بـنجران</v>
      </c>
      <c r="B3" s="311"/>
      <c r="D3" s="344"/>
      <c r="E3" s="344"/>
      <c r="F3" s="344"/>
      <c r="G3" s="344"/>
      <c r="H3" s="344"/>
      <c r="I3" s="344"/>
      <c r="J3" s="344"/>
      <c r="K3" s="345"/>
      <c r="L3" s="346" t="str">
        <f>CONCATENATE('بيانات أولية وأسماء الطلاب'!C3)</f>
        <v>الشعبة</v>
      </c>
      <c r="M3" s="347"/>
      <c r="N3" s="347"/>
      <c r="O3" s="348" t="str">
        <f>CONCATENATE('بيانات أولية وأسماء الطلاب'!D3)</f>
        <v/>
      </c>
      <c r="P3" s="347"/>
      <c r="Q3" s="349"/>
    </row>
    <row r="4" spans="1:25" ht="18.75" thickBot="1">
      <c r="A4" s="311" t="str">
        <f>CONCATENATE('بيانات أولية وأسماء الطلاب'!A4:B4)</f>
        <v>الثانوية / ......................</v>
      </c>
      <c r="B4" s="311"/>
      <c r="D4" s="344"/>
      <c r="E4" s="344"/>
      <c r="F4" s="344"/>
      <c r="G4" s="344"/>
      <c r="H4" s="344"/>
      <c r="I4" s="344"/>
      <c r="J4" s="344"/>
      <c r="K4" s="345"/>
      <c r="L4" s="350" t="str">
        <f>CONCATENATE('بيانات أولية وأسماء الطلاب'!C4)</f>
        <v>عدد الطلاب / الطالبات</v>
      </c>
      <c r="M4" s="351"/>
      <c r="N4" s="351"/>
      <c r="O4" s="352" t="str">
        <f>CONCATENATE('بيانات أولية وأسماء الطلاب'!D4)</f>
        <v/>
      </c>
      <c r="P4" s="351"/>
      <c r="Q4" s="353"/>
    </row>
    <row r="5" spans="1:25" ht="26.25" customHeight="1" thickBot="1">
      <c r="A5" s="234"/>
      <c r="B5" s="234"/>
      <c r="C5" s="234"/>
      <c r="D5" s="318" t="s">
        <v>129</v>
      </c>
      <c r="E5" s="318"/>
      <c r="F5" s="318"/>
      <c r="G5" s="318"/>
      <c r="H5" s="318"/>
      <c r="I5" s="318"/>
      <c r="J5" s="285">
        <v>5</v>
      </c>
      <c r="K5" s="314"/>
      <c r="L5" s="315"/>
      <c r="M5" s="315"/>
      <c r="N5" s="261"/>
      <c r="O5" s="356" t="s">
        <v>35</v>
      </c>
      <c r="P5" s="357"/>
      <c r="Q5" s="253">
        <f>S8</f>
        <v>2</v>
      </c>
      <c r="T5" s="40" t="s">
        <v>74</v>
      </c>
      <c r="U5" s="40">
        <f>J5</f>
        <v>5</v>
      </c>
    </row>
    <row r="6" spans="1:25" s="254" customFormat="1" ht="33" customHeight="1">
      <c r="A6" s="322" t="str">
        <f>CONCATENATE('بيانات أولية وأسماء الطلاب'!$A$6)</f>
        <v>العدد</v>
      </c>
      <c r="B6" s="325" t="str">
        <f>CONCATENATE('بيانات أولية وأسماء الطلاب'!$B$6)</f>
        <v>اسم الطالب/ة رباعيًا</v>
      </c>
      <c r="C6" s="319" t="str">
        <f>CONCATENATE('بيانات أولية وأسماء الطلاب'!$C$6)</f>
        <v>الرقم الأكاديمي</v>
      </c>
      <c r="D6" s="26" t="s">
        <v>4</v>
      </c>
      <c r="E6" s="26" t="s">
        <v>4</v>
      </c>
      <c r="F6" s="26" t="s">
        <v>4</v>
      </c>
      <c r="G6" s="26" t="s">
        <v>4</v>
      </c>
      <c r="H6" s="26" t="s">
        <v>4</v>
      </c>
      <c r="I6" s="26" t="s">
        <v>4</v>
      </c>
      <c r="J6" s="26" t="s">
        <v>4</v>
      </c>
      <c r="K6" s="26" t="s">
        <v>4</v>
      </c>
      <c r="L6" s="26" t="s">
        <v>4</v>
      </c>
      <c r="M6" s="26" t="s">
        <v>4</v>
      </c>
      <c r="N6" s="330" t="s">
        <v>33</v>
      </c>
      <c r="O6" s="332" t="s">
        <v>34</v>
      </c>
      <c r="P6" s="328" t="s">
        <v>27</v>
      </c>
      <c r="Q6" s="354" t="s">
        <v>38</v>
      </c>
      <c r="S6" s="340" t="s">
        <v>69</v>
      </c>
      <c r="T6" s="340" t="s">
        <v>151</v>
      </c>
      <c r="U6" s="340" t="s">
        <v>150</v>
      </c>
      <c r="V6" s="340" t="s">
        <v>152</v>
      </c>
      <c r="W6" s="340" t="s">
        <v>70</v>
      </c>
      <c r="X6" s="358" t="s">
        <v>71</v>
      </c>
      <c r="Y6" s="360" t="s">
        <v>72</v>
      </c>
    </row>
    <row r="7" spans="1:25" s="254" customFormat="1" ht="25.5" customHeight="1">
      <c r="A7" s="323"/>
      <c r="B7" s="326"/>
      <c r="C7" s="320"/>
      <c r="D7" s="255">
        <v>1</v>
      </c>
      <c r="E7" s="255">
        <v>2</v>
      </c>
      <c r="F7" s="255">
        <v>3</v>
      </c>
      <c r="G7" s="255">
        <v>4</v>
      </c>
      <c r="H7" s="255">
        <v>5</v>
      </c>
      <c r="I7" s="255">
        <v>6</v>
      </c>
      <c r="J7" s="255">
        <v>7</v>
      </c>
      <c r="K7" s="255">
        <v>8</v>
      </c>
      <c r="L7" s="255">
        <v>9</v>
      </c>
      <c r="M7" s="255">
        <v>10</v>
      </c>
      <c r="N7" s="331"/>
      <c r="O7" s="333"/>
      <c r="P7" s="329"/>
      <c r="Q7" s="355"/>
      <c r="S7" s="341"/>
      <c r="T7" s="341"/>
      <c r="U7" s="341"/>
      <c r="V7" s="341"/>
      <c r="W7" s="341"/>
      <c r="X7" s="359"/>
      <c r="Y7" s="361"/>
    </row>
    <row r="8" spans="1:25" s="254" customFormat="1" ht="21.75" customHeight="1" thickBot="1">
      <c r="A8" s="324"/>
      <c r="B8" s="327"/>
      <c r="C8" s="321"/>
      <c r="D8" s="256">
        <v>5</v>
      </c>
      <c r="E8" s="256">
        <v>5</v>
      </c>
      <c r="F8" s="256"/>
      <c r="G8" s="256"/>
      <c r="H8" s="256"/>
      <c r="I8" s="256"/>
      <c r="J8" s="256"/>
      <c r="K8" s="256"/>
      <c r="L8" s="256"/>
      <c r="M8" s="256"/>
      <c r="N8" s="257">
        <f>SUM(D8:M8)</f>
        <v>10</v>
      </c>
      <c r="O8" s="268">
        <f>IF($Q$5&gt;0,(N8/$Q$5),"0")</f>
        <v>5</v>
      </c>
      <c r="P8" s="57">
        <f>FLOOR(O8,0.25)</f>
        <v>5</v>
      </c>
      <c r="Q8" s="258" t="str">
        <f>IF((O8)=$J$5,"0","إنتبه")</f>
        <v>0</v>
      </c>
      <c r="S8" s="143">
        <f>COUNTIFS(D8:M8,"&gt;0")</f>
        <v>2</v>
      </c>
      <c r="T8" s="143">
        <f>P8</f>
        <v>5</v>
      </c>
      <c r="U8" s="143">
        <f>N8</f>
        <v>10</v>
      </c>
      <c r="V8" s="143">
        <f>$U$5*S8</f>
        <v>10</v>
      </c>
      <c r="W8" s="259">
        <f>IF((T8)=0,"0",IF((T8)&gt;0,(U8/V8)))</f>
        <v>1</v>
      </c>
      <c r="X8" s="40" t="str">
        <f>IF(W8&lt;=0,"0",IF(W8&lt;=1%,"لم يتم تقييم الطالب/ة خلال الفترة",IF(W8&lt;=29.99%,"لا يمكن الحكم على مستوى الطالب/ة حاليًّا",IF(W8&lt;=39.99%,"مؤشرات مستوى الطالب/ة ضعيفة جدًا",IF(W8&lt;=49.99%,"مؤشرات مستوى الطالب/ة ضعيفة",IF(W8&lt;=69.99%,"مقبول",IF(W8&lt;=79.99%,"جيد",IF(W8&lt;=89.99%,"جيد جدًا",IF(W8&lt;=94.99%,"ممتاز",IF(W8&lt;=100%,"ممتاز جدًا","0"))))))))))</f>
        <v>ممتاز جدًا</v>
      </c>
      <c r="Y8" s="40">
        <f>O8-P8</f>
        <v>0</v>
      </c>
    </row>
    <row r="9" spans="1:25" ht="20.100000000000001" customHeight="1" thickBot="1">
      <c r="A9" s="77" t="str">
        <f>CONCATENATE('بيانات أولية وأسماء الطلاب'!A7)</f>
        <v>1</v>
      </c>
      <c r="B9" s="15" t="str">
        <f>CONCATENATE('بيانات أولية وأسماء الطلاب'!B7)</f>
        <v/>
      </c>
      <c r="C9" s="15" t="str">
        <f>CONCATENATE('بيانات أولية وأسماء الطلاب'!C7)</f>
        <v/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05">
        <f t="shared" ref="N9:N10" si="0">SUM(D9:M9)</f>
        <v>0</v>
      </c>
      <c r="O9" s="272">
        <f>IF($Q$5&gt;0,(N9/$Q$5),"0")</f>
        <v>0</v>
      </c>
      <c r="P9" s="54">
        <f t="shared" ref="P9:P43" si="1">FLOOR(O9,0.25)</f>
        <v>0</v>
      </c>
      <c r="Q9" s="260">
        <f>IF((O9)&gt;$J$5,"إنتبه",0)</f>
        <v>0</v>
      </c>
      <c r="S9" s="143">
        <f t="shared" ref="S9:S43" si="2">COUNTIFS(D9:M9,"&gt;0")</f>
        <v>0</v>
      </c>
      <c r="T9" s="143">
        <f t="shared" ref="T9:T43" si="3">P9</f>
        <v>0</v>
      </c>
      <c r="U9" s="143">
        <f t="shared" ref="U9:U43" si="4">N9</f>
        <v>0</v>
      </c>
      <c r="V9" s="143">
        <f t="shared" ref="V9:V43" si="5">$U$5*S9</f>
        <v>0</v>
      </c>
      <c r="W9" s="259" t="str">
        <f t="shared" ref="W9:W43" si="6">IF((T9)=0,"0",IF((T9)&gt;0,(U9/V9)))</f>
        <v>0</v>
      </c>
      <c r="X9" s="40" t="str">
        <f t="shared" ref="X9:X43" si="7">IF(W9&lt;=0,"0",IF(W9&lt;=1%,"لم يتم تقييم الطالب/ة خلال الفترة",IF(W9&lt;=29.99%,"لا يمكن الحكم على مستوى الطالب/ة حاليًّا",IF(W9&lt;=39.99%,"مؤشرات مستوى الطالب/ة ضعيفة جدًا",IF(W9&lt;=49.99%,"مؤشرات مستوى الطالب/ة ضعيفة",IF(W9&lt;=69.99%,"مقبول",IF(W9&lt;=79.99%,"جيد",IF(W9&lt;=89.99%,"جيد جدًا",IF(W9&lt;=94.99%,"ممتاز",IF(W9&lt;=100%,"ممتاز جدًا","0"))))))))))</f>
        <v>0</v>
      </c>
      <c r="Y9" s="40">
        <f t="shared" ref="Y9:Y43" si="8">O9-P9</f>
        <v>0</v>
      </c>
    </row>
    <row r="10" spans="1:25" ht="20.100000000000001" customHeight="1" thickBot="1">
      <c r="A10" s="78" t="str">
        <f>CONCATENATE('بيانات أولية وأسماء الطلاب'!A8)</f>
        <v>2</v>
      </c>
      <c r="B10" s="17" t="str">
        <f>CONCATENATE('بيانات أولية وأسماء الطلاب'!B8)</f>
        <v/>
      </c>
      <c r="C10" s="17" t="str">
        <f>CONCATENATE('بيانات أولية وأسماء الطلاب'!C8)</f>
        <v/>
      </c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06">
        <f t="shared" si="0"/>
        <v>0</v>
      </c>
      <c r="O10" s="273">
        <f>IF($Q$5&gt;0,(N10/$Q$5),"0")</f>
        <v>0</v>
      </c>
      <c r="P10" s="55">
        <f t="shared" si="1"/>
        <v>0</v>
      </c>
      <c r="Q10" s="260">
        <f t="shared" ref="Q10:Q43" si="9">IF((O10)&gt;$J$5,"إنتبه",0)</f>
        <v>0</v>
      </c>
      <c r="S10" s="143">
        <f t="shared" si="2"/>
        <v>0</v>
      </c>
      <c r="T10" s="143">
        <f t="shared" si="3"/>
        <v>0</v>
      </c>
      <c r="U10" s="143">
        <f t="shared" si="4"/>
        <v>0</v>
      </c>
      <c r="V10" s="143">
        <f t="shared" si="5"/>
        <v>0</v>
      </c>
      <c r="W10" s="259" t="str">
        <f t="shared" si="6"/>
        <v>0</v>
      </c>
      <c r="X10" s="40" t="str">
        <f t="shared" si="7"/>
        <v>0</v>
      </c>
      <c r="Y10" s="40">
        <f t="shared" si="8"/>
        <v>0</v>
      </c>
    </row>
    <row r="11" spans="1:25" ht="20.100000000000001" customHeight="1" thickBot="1">
      <c r="A11" s="78" t="str">
        <f>CONCATENATE('بيانات أولية وأسماء الطلاب'!A9)</f>
        <v>3</v>
      </c>
      <c r="B11" s="17" t="str">
        <f>CONCATENATE('بيانات أولية وأسماء الطلاب'!B9)</f>
        <v/>
      </c>
      <c r="C11" s="17" t="str">
        <f>CONCATENATE('بيانات أولية وأسماء الطلاب'!C9)</f>
        <v/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06">
        <f t="shared" ref="N11:N43" si="10">SUM(D11:M11)</f>
        <v>0</v>
      </c>
      <c r="O11" s="273">
        <f t="shared" ref="O11:O43" si="11">IF($Q$5&gt;0,(N11/$Q$5),"0")</f>
        <v>0</v>
      </c>
      <c r="P11" s="55">
        <f t="shared" si="1"/>
        <v>0</v>
      </c>
      <c r="Q11" s="260">
        <f t="shared" si="9"/>
        <v>0</v>
      </c>
      <c r="S11" s="143">
        <f t="shared" si="2"/>
        <v>0</v>
      </c>
      <c r="T11" s="143">
        <f t="shared" si="3"/>
        <v>0</v>
      </c>
      <c r="U11" s="143">
        <f t="shared" si="4"/>
        <v>0</v>
      </c>
      <c r="V11" s="143">
        <f t="shared" si="5"/>
        <v>0</v>
      </c>
      <c r="W11" s="259" t="str">
        <f t="shared" si="6"/>
        <v>0</v>
      </c>
      <c r="X11" s="40" t="str">
        <f t="shared" si="7"/>
        <v>0</v>
      </c>
      <c r="Y11" s="40">
        <f t="shared" si="8"/>
        <v>0</v>
      </c>
    </row>
    <row r="12" spans="1:25" ht="20.100000000000001" customHeight="1" thickBot="1">
      <c r="A12" s="78" t="str">
        <f>CONCATENATE('بيانات أولية وأسماء الطلاب'!A10)</f>
        <v>4</v>
      </c>
      <c r="B12" s="17" t="str">
        <f>CONCATENATE('بيانات أولية وأسماء الطلاب'!B10)</f>
        <v/>
      </c>
      <c r="C12" s="17" t="str">
        <f>CONCATENATE('بيانات أولية وأسماء الطلاب'!C10)</f>
        <v/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06">
        <f t="shared" si="10"/>
        <v>0</v>
      </c>
      <c r="O12" s="273">
        <f t="shared" si="11"/>
        <v>0</v>
      </c>
      <c r="P12" s="55">
        <f t="shared" si="1"/>
        <v>0</v>
      </c>
      <c r="Q12" s="260">
        <f t="shared" si="9"/>
        <v>0</v>
      </c>
      <c r="S12" s="143">
        <f t="shared" si="2"/>
        <v>0</v>
      </c>
      <c r="T12" s="143">
        <f t="shared" si="3"/>
        <v>0</v>
      </c>
      <c r="U12" s="143">
        <f t="shared" si="4"/>
        <v>0</v>
      </c>
      <c r="V12" s="143">
        <f t="shared" si="5"/>
        <v>0</v>
      </c>
      <c r="W12" s="259" t="str">
        <f t="shared" si="6"/>
        <v>0</v>
      </c>
      <c r="X12" s="40" t="str">
        <f t="shared" si="7"/>
        <v>0</v>
      </c>
      <c r="Y12" s="40">
        <f t="shared" si="8"/>
        <v>0</v>
      </c>
    </row>
    <row r="13" spans="1:25" ht="20.100000000000001" customHeight="1" thickBot="1">
      <c r="A13" s="78" t="str">
        <f>CONCATENATE('بيانات أولية وأسماء الطلاب'!A11)</f>
        <v>5</v>
      </c>
      <c r="B13" s="17" t="str">
        <f>CONCATENATE('بيانات أولية وأسماء الطلاب'!B11)</f>
        <v/>
      </c>
      <c r="C13" s="17" t="str">
        <f>CONCATENATE('بيانات أولية وأسماء الطلاب'!C11)</f>
        <v/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06">
        <f t="shared" si="10"/>
        <v>0</v>
      </c>
      <c r="O13" s="273">
        <f t="shared" si="11"/>
        <v>0</v>
      </c>
      <c r="P13" s="55">
        <f t="shared" si="1"/>
        <v>0</v>
      </c>
      <c r="Q13" s="260">
        <f t="shared" si="9"/>
        <v>0</v>
      </c>
      <c r="S13" s="143">
        <f t="shared" si="2"/>
        <v>0</v>
      </c>
      <c r="T13" s="143">
        <f t="shared" si="3"/>
        <v>0</v>
      </c>
      <c r="U13" s="143">
        <f t="shared" si="4"/>
        <v>0</v>
      </c>
      <c r="V13" s="143">
        <f t="shared" si="5"/>
        <v>0</v>
      </c>
      <c r="W13" s="259" t="str">
        <f t="shared" si="6"/>
        <v>0</v>
      </c>
      <c r="X13" s="40" t="str">
        <f t="shared" si="7"/>
        <v>0</v>
      </c>
      <c r="Y13" s="40">
        <f t="shared" si="8"/>
        <v>0</v>
      </c>
    </row>
    <row r="14" spans="1:25" ht="20.100000000000001" customHeight="1" thickBot="1">
      <c r="A14" s="78" t="str">
        <f>CONCATENATE('بيانات أولية وأسماء الطلاب'!A12)</f>
        <v>6</v>
      </c>
      <c r="B14" s="17" t="str">
        <f>CONCATENATE('بيانات أولية وأسماء الطلاب'!B12)</f>
        <v/>
      </c>
      <c r="C14" s="17" t="str">
        <f>CONCATENATE('بيانات أولية وأسماء الطلاب'!C12)</f>
        <v/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06">
        <f t="shared" si="10"/>
        <v>0</v>
      </c>
      <c r="O14" s="273">
        <f t="shared" si="11"/>
        <v>0</v>
      </c>
      <c r="P14" s="55">
        <f t="shared" si="1"/>
        <v>0</v>
      </c>
      <c r="Q14" s="260">
        <f t="shared" si="9"/>
        <v>0</v>
      </c>
      <c r="S14" s="143">
        <f t="shared" si="2"/>
        <v>0</v>
      </c>
      <c r="T14" s="143">
        <f t="shared" si="3"/>
        <v>0</v>
      </c>
      <c r="U14" s="143">
        <f t="shared" si="4"/>
        <v>0</v>
      </c>
      <c r="V14" s="143">
        <f t="shared" si="5"/>
        <v>0</v>
      </c>
      <c r="W14" s="259" t="str">
        <f t="shared" si="6"/>
        <v>0</v>
      </c>
      <c r="X14" s="40" t="str">
        <f t="shared" si="7"/>
        <v>0</v>
      </c>
      <c r="Y14" s="40">
        <f t="shared" si="8"/>
        <v>0</v>
      </c>
    </row>
    <row r="15" spans="1:25" ht="20.100000000000001" customHeight="1" thickBot="1">
      <c r="A15" s="78" t="str">
        <f>CONCATENATE('بيانات أولية وأسماء الطلاب'!A13)</f>
        <v>7</v>
      </c>
      <c r="B15" s="17" t="str">
        <f>CONCATENATE('بيانات أولية وأسماء الطلاب'!B13)</f>
        <v/>
      </c>
      <c r="C15" s="17" t="str">
        <f>CONCATENATE('بيانات أولية وأسماء الطلاب'!C13)</f>
        <v/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06">
        <f t="shared" si="10"/>
        <v>0</v>
      </c>
      <c r="O15" s="273">
        <f t="shared" si="11"/>
        <v>0</v>
      </c>
      <c r="P15" s="55">
        <f t="shared" si="1"/>
        <v>0</v>
      </c>
      <c r="Q15" s="260">
        <f t="shared" si="9"/>
        <v>0</v>
      </c>
      <c r="S15" s="143">
        <f t="shared" si="2"/>
        <v>0</v>
      </c>
      <c r="T15" s="143">
        <f t="shared" si="3"/>
        <v>0</v>
      </c>
      <c r="U15" s="143">
        <f t="shared" si="4"/>
        <v>0</v>
      </c>
      <c r="V15" s="143">
        <f t="shared" si="5"/>
        <v>0</v>
      </c>
      <c r="W15" s="259" t="str">
        <f t="shared" si="6"/>
        <v>0</v>
      </c>
      <c r="X15" s="40" t="str">
        <f t="shared" si="7"/>
        <v>0</v>
      </c>
      <c r="Y15" s="40">
        <f t="shared" si="8"/>
        <v>0</v>
      </c>
    </row>
    <row r="16" spans="1:25" ht="20.100000000000001" customHeight="1" thickBot="1">
      <c r="A16" s="78" t="str">
        <f>CONCATENATE('بيانات أولية وأسماء الطلاب'!A14)</f>
        <v>8</v>
      </c>
      <c r="B16" s="17" t="str">
        <f>CONCATENATE('بيانات أولية وأسماء الطلاب'!B14)</f>
        <v/>
      </c>
      <c r="C16" s="17" t="str">
        <f>CONCATENATE('بيانات أولية وأسماء الطلاب'!C14)</f>
        <v/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06">
        <f t="shared" si="10"/>
        <v>0</v>
      </c>
      <c r="O16" s="273">
        <f t="shared" si="11"/>
        <v>0</v>
      </c>
      <c r="P16" s="55">
        <f t="shared" si="1"/>
        <v>0</v>
      </c>
      <c r="Q16" s="260">
        <f t="shared" si="9"/>
        <v>0</v>
      </c>
      <c r="S16" s="143">
        <f t="shared" si="2"/>
        <v>0</v>
      </c>
      <c r="T16" s="143">
        <f t="shared" si="3"/>
        <v>0</v>
      </c>
      <c r="U16" s="143">
        <f t="shared" si="4"/>
        <v>0</v>
      </c>
      <c r="V16" s="143">
        <f t="shared" si="5"/>
        <v>0</v>
      </c>
      <c r="W16" s="259" t="str">
        <f t="shared" si="6"/>
        <v>0</v>
      </c>
      <c r="X16" s="40" t="str">
        <f t="shared" si="7"/>
        <v>0</v>
      </c>
      <c r="Y16" s="40">
        <f t="shared" si="8"/>
        <v>0</v>
      </c>
    </row>
    <row r="17" spans="1:25" ht="20.100000000000001" customHeight="1" thickBot="1">
      <c r="A17" s="78" t="str">
        <f>CONCATENATE('بيانات أولية وأسماء الطلاب'!A15)</f>
        <v>9</v>
      </c>
      <c r="B17" s="17" t="str">
        <f>CONCATENATE('بيانات أولية وأسماء الطلاب'!B15)</f>
        <v/>
      </c>
      <c r="C17" s="17" t="str">
        <f>CONCATENATE('بيانات أولية وأسماء الطلاب'!C15)</f>
        <v/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06">
        <f t="shared" si="10"/>
        <v>0</v>
      </c>
      <c r="O17" s="273">
        <f t="shared" si="11"/>
        <v>0</v>
      </c>
      <c r="P17" s="55">
        <f t="shared" si="1"/>
        <v>0</v>
      </c>
      <c r="Q17" s="260">
        <f t="shared" si="9"/>
        <v>0</v>
      </c>
      <c r="S17" s="143">
        <f t="shared" si="2"/>
        <v>0</v>
      </c>
      <c r="T17" s="143">
        <f t="shared" si="3"/>
        <v>0</v>
      </c>
      <c r="U17" s="143">
        <f t="shared" si="4"/>
        <v>0</v>
      </c>
      <c r="V17" s="143">
        <f t="shared" si="5"/>
        <v>0</v>
      </c>
      <c r="W17" s="259" t="str">
        <f t="shared" si="6"/>
        <v>0</v>
      </c>
      <c r="X17" s="40" t="str">
        <f t="shared" si="7"/>
        <v>0</v>
      </c>
      <c r="Y17" s="40">
        <f t="shared" si="8"/>
        <v>0</v>
      </c>
    </row>
    <row r="18" spans="1:25" ht="20.100000000000001" customHeight="1" thickBot="1">
      <c r="A18" s="78" t="str">
        <f>CONCATENATE('بيانات أولية وأسماء الطلاب'!A16)</f>
        <v>10</v>
      </c>
      <c r="B18" s="17" t="str">
        <f>CONCATENATE('بيانات أولية وأسماء الطلاب'!B16)</f>
        <v/>
      </c>
      <c r="C18" s="17" t="str">
        <f>CONCATENATE('بيانات أولية وأسماء الطلاب'!C16)</f>
        <v/>
      </c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06">
        <f t="shared" si="10"/>
        <v>0</v>
      </c>
      <c r="O18" s="273">
        <f t="shared" si="11"/>
        <v>0</v>
      </c>
      <c r="P18" s="55">
        <f t="shared" si="1"/>
        <v>0</v>
      </c>
      <c r="Q18" s="260">
        <f t="shared" si="9"/>
        <v>0</v>
      </c>
      <c r="S18" s="143">
        <f t="shared" si="2"/>
        <v>0</v>
      </c>
      <c r="T18" s="143">
        <f t="shared" si="3"/>
        <v>0</v>
      </c>
      <c r="U18" s="143">
        <f t="shared" si="4"/>
        <v>0</v>
      </c>
      <c r="V18" s="143">
        <f t="shared" si="5"/>
        <v>0</v>
      </c>
      <c r="W18" s="259" t="str">
        <f t="shared" si="6"/>
        <v>0</v>
      </c>
      <c r="X18" s="40" t="str">
        <f t="shared" si="7"/>
        <v>0</v>
      </c>
      <c r="Y18" s="40">
        <f t="shared" si="8"/>
        <v>0</v>
      </c>
    </row>
    <row r="19" spans="1:25" ht="20.100000000000001" customHeight="1" thickBot="1">
      <c r="A19" s="78" t="str">
        <f>CONCATENATE('بيانات أولية وأسماء الطلاب'!A17)</f>
        <v>11</v>
      </c>
      <c r="B19" s="17" t="str">
        <f>CONCATENATE('بيانات أولية وأسماء الطلاب'!B17)</f>
        <v/>
      </c>
      <c r="C19" s="17" t="str">
        <f>CONCATENATE('بيانات أولية وأسماء الطلاب'!C17)</f>
        <v/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06">
        <f t="shared" si="10"/>
        <v>0</v>
      </c>
      <c r="O19" s="273">
        <f t="shared" si="11"/>
        <v>0</v>
      </c>
      <c r="P19" s="55">
        <f t="shared" si="1"/>
        <v>0</v>
      </c>
      <c r="Q19" s="260">
        <f t="shared" si="9"/>
        <v>0</v>
      </c>
      <c r="S19" s="143">
        <f t="shared" si="2"/>
        <v>0</v>
      </c>
      <c r="T19" s="143">
        <f t="shared" si="3"/>
        <v>0</v>
      </c>
      <c r="U19" s="143">
        <f t="shared" si="4"/>
        <v>0</v>
      </c>
      <c r="V19" s="143">
        <f t="shared" si="5"/>
        <v>0</v>
      </c>
      <c r="W19" s="259" t="str">
        <f t="shared" si="6"/>
        <v>0</v>
      </c>
      <c r="X19" s="40" t="str">
        <f t="shared" si="7"/>
        <v>0</v>
      </c>
      <c r="Y19" s="40">
        <f t="shared" si="8"/>
        <v>0</v>
      </c>
    </row>
    <row r="20" spans="1:25" ht="20.100000000000001" customHeight="1" thickBot="1">
      <c r="A20" s="78" t="str">
        <f>CONCATENATE('بيانات أولية وأسماء الطلاب'!A18)</f>
        <v>12</v>
      </c>
      <c r="B20" s="17" t="str">
        <f>CONCATENATE('بيانات أولية وأسماء الطلاب'!B18)</f>
        <v/>
      </c>
      <c r="C20" s="17" t="str">
        <f>CONCATENATE('بيانات أولية وأسماء الطلاب'!C18)</f>
        <v/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06">
        <f t="shared" si="10"/>
        <v>0</v>
      </c>
      <c r="O20" s="273">
        <f t="shared" si="11"/>
        <v>0</v>
      </c>
      <c r="P20" s="55">
        <f t="shared" si="1"/>
        <v>0</v>
      </c>
      <c r="Q20" s="260">
        <f t="shared" si="9"/>
        <v>0</v>
      </c>
      <c r="S20" s="143">
        <f t="shared" si="2"/>
        <v>0</v>
      </c>
      <c r="T20" s="143">
        <f t="shared" si="3"/>
        <v>0</v>
      </c>
      <c r="U20" s="143">
        <f t="shared" si="4"/>
        <v>0</v>
      </c>
      <c r="V20" s="143">
        <f t="shared" si="5"/>
        <v>0</v>
      </c>
      <c r="W20" s="259" t="str">
        <f t="shared" si="6"/>
        <v>0</v>
      </c>
      <c r="X20" s="40" t="str">
        <f t="shared" si="7"/>
        <v>0</v>
      </c>
      <c r="Y20" s="40">
        <f t="shared" si="8"/>
        <v>0</v>
      </c>
    </row>
    <row r="21" spans="1:25" ht="20.100000000000001" customHeight="1" thickBot="1">
      <c r="A21" s="78" t="str">
        <f>CONCATENATE('بيانات أولية وأسماء الطلاب'!A19)</f>
        <v>13</v>
      </c>
      <c r="B21" s="17" t="str">
        <f>CONCATENATE('بيانات أولية وأسماء الطلاب'!B19)</f>
        <v/>
      </c>
      <c r="C21" s="17" t="str">
        <f>CONCATENATE('بيانات أولية وأسماء الطلاب'!C19)</f>
        <v/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06">
        <f t="shared" si="10"/>
        <v>0</v>
      </c>
      <c r="O21" s="273">
        <f t="shared" si="11"/>
        <v>0</v>
      </c>
      <c r="P21" s="55">
        <f t="shared" si="1"/>
        <v>0</v>
      </c>
      <c r="Q21" s="260">
        <f t="shared" si="9"/>
        <v>0</v>
      </c>
      <c r="S21" s="143">
        <f t="shared" si="2"/>
        <v>0</v>
      </c>
      <c r="T21" s="143">
        <f t="shared" si="3"/>
        <v>0</v>
      </c>
      <c r="U21" s="143">
        <f t="shared" si="4"/>
        <v>0</v>
      </c>
      <c r="V21" s="143">
        <f t="shared" si="5"/>
        <v>0</v>
      </c>
      <c r="W21" s="259" t="str">
        <f t="shared" si="6"/>
        <v>0</v>
      </c>
      <c r="X21" s="40" t="str">
        <f t="shared" si="7"/>
        <v>0</v>
      </c>
      <c r="Y21" s="40">
        <f t="shared" si="8"/>
        <v>0</v>
      </c>
    </row>
    <row r="22" spans="1:25" ht="20.100000000000001" customHeight="1" thickBot="1">
      <c r="A22" s="78" t="str">
        <f>CONCATENATE('بيانات أولية وأسماء الطلاب'!A20)</f>
        <v>14</v>
      </c>
      <c r="B22" s="17" t="str">
        <f>CONCATENATE('بيانات أولية وأسماء الطلاب'!B20)</f>
        <v/>
      </c>
      <c r="C22" s="17" t="str">
        <f>CONCATENATE('بيانات أولية وأسماء الطلاب'!C20)</f>
        <v/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06">
        <f t="shared" si="10"/>
        <v>0</v>
      </c>
      <c r="O22" s="273">
        <f t="shared" si="11"/>
        <v>0</v>
      </c>
      <c r="P22" s="55">
        <f t="shared" si="1"/>
        <v>0</v>
      </c>
      <c r="Q22" s="260">
        <f t="shared" si="9"/>
        <v>0</v>
      </c>
      <c r="S22" s="143">
        <f t="shared" si="2"/>
        <v>0</v>
      </c>
      <c r="T22" s="143">
        <f t="shared" si="3"/>
        <v>0</v>
      </c>
      <c r="U22" s="143">
        <f t="shared" si="4"/>
        <v>0</v>
      </c>
      <c r="V22" s="143">
        <f t="shared" si="5"/>
        <v>0</v>
      </c>
      <c r="W22" s="259" t="str">
        <f t="shared" si="6"/>
        <v>0</v>
      </c>
      <c r="X22" s="40" t="str">
        <f t="shared" si="7"/>
        <v>0</v>
      </c>
      <c r="Y22" s="40">
        <f t="shared" si="8"/>
        <v>0</v>
      </c>
    </row>
    <row r="23" spans="1:25" ht="20.100000000000001" customHeight="1" thickBot="1">
      <c r="A23" s="78" t="str">
        <f>CONCATENATE('بيانات أولية وأسماء الطلاب'!A21)</f>
        <v>15</v>
      </c>
      <c r="B23" s="17" t="str">
        <f>CONCATENATE('بيانات أولية وأسماء الطلاب'!B21)</f>
        <v/>
      </c>
      <c r="C23" s="17" t="str">
        <f>CONCATENATE('بيانات أولية وأسماء الطلاب'!C21)</f>
        <v/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06">
        <f t="shared" si="10"/>
        <v>0</v>
      </c>
      <c r="O23" s="273">
        <f t="shared" si="11"/>
        <v>0</v>
      </c>
      <c r="P23" s="55">
        <f t="shared" si="1"/>
        <v>0</v>
      </c>
      <c r="Q23" s="260">
        <f t="shared" si="9"/>
        <v>0</v>
      </c>
      <c r="S23" s="143">
        <f t="shared" si="2"/>
        <v>0</v>
      </c>
      <c r="T23" s="143">
        <f t="shared" si="3"/>
        <v>0</v>
      </c>
      <c r="U23" s="143">
        <f t="shared" si="4"/>
        <v>0</v>
      </c>
      <c r="V23" s="143">
        <f t="shared" si="5"/>
        <v>0</v>
      </c>
      <c r="W23" s="259" t="str">
        <f t="shared" si="6"/>
        <v>0</v>
      </c>
      <c r="X23" s="40" t="str">
        <f t="shared" si="7"/>
        <v>0</v>
      </c>
      <c r="Y23" s="40">
        <f t="shared" si="8"/>
        <v>0</v>
      </c>
    </row>
    <row r="24" spans="1:25" ht="20.100000000000001" customHeight="1" thickBot="1">
      <c r="A24" s="78" t="str">
        <f>CONCATENATE('بيانات أولية وأسماء الطلاب'!A22)</f>
        <v>16</v>
      </c>
      <c r="B24" s="17" t="str">
        <f>CONCATENATE('بيانات أولية وأسماء الطلاب'!B22)</f>
        <v/>
      </c>
      <c r="C24" s="17" t="str">
        <f>CONCATENATE('بيانات أولية وأسماء الطلاب'!C22)</f>
        <v/>
      </c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06">
        <f t="shared" si="10"/>
        <v>0</v>
      </c>
      <c r="O24" s="273">
        <f t="shared" si="11"/>
        <v>0</v>
      </c>
      <c r="P24" s="55">
        <f t="shared" si="1"/>
        <v>0</v>
      </c>
      <c r="Q24" s="260">
        <f t="shared" si="9"/>
        <v>0</v>
      </c>
      <c r="S24" s="143">
        <f t="shared" si="2"/>
        <v>0</v>
      </c>
      <c r="T24" s="143">
        <f t="shared" si="3"/>
        <v>0</v>
      </c>
      <c r="U24" s="143">
        <f t="shared" si="4"/>
        <v>0</v>
      </c>
      <c r="V24" s="143">
        <f t="shared" si="5"/>
        <v>0</v>
      </c>
      <c r="W24" s="259" t="str">
        <f t="shared" si="6"/>
        <v>0</v>
      </c>
      <c r="X24" s="40" t="str">
        <f t="shared" si="7"/>
        <v>0</v>
      </c>
      <c r="Y24" s="40">
        <f t="shared" si="8"/>
        <v>0</v>
      </c>
    </row>
    <row r="25" spans="1:25" ht="20.100000000000001" customHeight="1" thickBot="1">
      <c r="A25" s="78" t="str">
        <f>CONCATENATE('بيانات أولية وأسماء الطلاب'!A23)</f>
        <v>17</v>
      </c>
      <c r="B25" s="17" t="str">
        <f>CONCATENATE('بيانات أولية وأسماء الطلاب'!B23)</f>
        <v/>
      </c>
      <c r="C25" s="17" t="str">
        <f>CONCATENATE('بيانات أولية وأسماء الطلاب'!C23)</f>
        <v/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06">
        <f t="shared" si="10"/>
        <v>0</v>
      </c>
      <c r="O25" s="273">
        <f t="shared" si="11"/>
        <v>0</v>
      </c>
      <c r="P25" s="55">
        <f t="shared" si="1"/>
        <v>0</v>
      </c>
      <c r="Q25" s="260">
        <f t="shared" si="9"/>
        <v>0</v>
      </c>
      <c r="S25" s="143">
        <f t="shared" si="2"/>
        <v>0</v>
      </c>
      <c r="T25" s="143">
        <f t="shared" si="3"/>
        <v>0</v>
      </c>
      <c r="U25" s="143">
        <f t="shared" si="4"/>
        <v>0</v>
      </c>
      <c r="V25" s="143">
        <f t="shared" si="5"/>
        <v>0</v>
      </c>
      <c r="W25" s="259" t="str">
        <f t="shared" si="6"/>
        <v>0</v>
      </c>
      <c r="X25" s="40" t="str">
        <f t="shared" si="7"/>
        <v>0</v>
      </c>
      <c r="Y25" s="40">
        <f t="shared" si="8"/>
        <v>0</v>
      </c>
    </row>
    <row r="26" spans="1:25" ht="20.100000000000001" customHeight="1" thickBot="1">
      <c r="A26" s="78" t="str">
        <f>CONCATENATE('بيانات أولية وأسماء الطلاب'!A24)</f>
        <v>18</v>
      </c>
      <c r="B26" s="17" t="str">
        <f>CONCATENATE('بيانات أولية وأسماء الطلاب'!B24)</f>
        <v/>
      </c>
      <c r="C26" s="17" t="str">
        <f>CONCATENATE('بيانات أولية وأسماء الطلاب'!C24)</f>
        <v/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06">
        <f t="shared" si="10"/>
        <v>0</v>
      </c>
      <c r="O26" s="273">
        <f t="shared" si="11"/>
        <v>0</v>
      </c>
      <c r="P26" s="55">
        <f t="shared" si="1"/>
        <v>0</v>
      </c>
      <c r="Q26" s="260">
        <f t="shared" si="9"/>
        <v>0</v>
      </c>
      <c r="S26" s="143">
        <f t="shared" si="2"/>
        <v>0</v>
      </c>
      <c r="T26" s="143">
        <f t="shared" si="3"/>
        <v>0</v>
      </c>
      <c r="U26" s="143">
        <f t="shared" si="4"/>
        <v>0</v>
      </c>
      <c r="V26" s="143">
        <f t="shared" si="5"/>
        <v>0</v>
      </c>
      <c r="W26" s="259" t="str">
        <f t="shared" si="6"/>
        <v>0</v>
      </c>
      <c r="X26" s="40" t="str">
        <f t="shared" si="7"/>
        <v>0</v>
      </c>
      <c r="Y26" s="40">
        <f t="shared" si="8"/>
        <v>0</v>
      </c>
    </row>
    <row r="27" spans="1:25" ht="20.100000000000001" customHeight="1" thickBot="1">
      <c r="A27" s="78" t="str">
        <f>CONCATENATE('بيانات أولية وأسماء الطلاب'!A25)</f>
        <v>19</v>
      </c>
      <c r="B27" s="17" t="str">
        <f>CONCATENATE('بيانات أولية وأسماء الطلاب'!B25)</f>
        <v/>
      </c>
      <c r="C27" s="17" t="str">
        <f>CONCATENATE('بيانات أولية وأسماء الطلاب'!C25)</f>
        <v/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06">
        <f t="shared" si="10"/>
        <v>0</v>
      </c>
      <c r="O27" s="273">
        <f t="shared" si="11"/>
        <v>0</v>
      </c>
      <c r="P27" s="55">
        <f t="shared" si="1"/>
        <v>0</v>
      </c>
      <c r="Q27" s="260">
        <f t="shared" si="9"/>
        <v>0</v>
      </c>
      <c r="S27" s="143">
        <f t="shared" si="2"/>
        <v>0</v>
      </c>
      <c r="T27" s="143">
        <f t="shared" si="3"/>
        <v>0</v>
      </c>
      <c r="U27" s="143">
        <f t="shared" si="4"/>
        <v>0</v>
      </c>
      <c r="V27" s="143">
        <f t="shared" si="5"/>
        <v>0</v>
      </c>
      <c r="W27" s="259" t="str">
        <f t="shared" si="6"/>
        <v>0</v>
      </c>
      <c r="X27" s="40" t="str">
        <f t="shared" si="7"/>
        <v>0</v>
      </c>
      <c r="Y27" s="40">
        <f t="shared" si="8"/>
        <v>0</v>
      </c>
    </row>
    <row r="28" spans="1:25" ht="20.100000000000001" customHeight="1" thickBot="1">
      <c r="A28" s="78" t="str">
        <f>CONCATENATE('بيانات أولية وأسماء الطلاب'!A26)</f>
        <v>20</v>
      </c>
      <c r="B28" s="17" t="str">
        <f>CONCATENATE('بيانات أولية وأسماء الطلاب'!B26)</f>
        <v/>
      </c>
      <c r="C28" s="17" t="str">
        <f>CONCATENATE('بيانات أولية وأسماء الطلاب'!C26)</f>
        <v/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06">
        <f t="shared" si="10"/>
        <v>0</v>
      </c>
      <c r="O28" s="273">
        <f t="shared" si="11"/>
        <v>0</v>
      </c>
      <c r="P28" s="55">
        <f t="shared" si="1"/>
        <v>0</v>
      </c>
      <c r="Q28" s="260">
        <f t="shared" si="9"/>
        <v>0</v>
      </c>
      <c r="S28" s="143">
        <f t="shared" si="2"/>
        <v>0</v>
      </c>
      <c r="T28" s="143">
        <f t="shared" si="3"/>
        <v>0</v>
      </c>
      <c r="U28" s="143">
        <f t="shared" si="4"/>
        <v>0</v>
      </c>
      <c r="V28" s="143">
        <f t="shared" si="5"/>
        <v>0</v>
      </c>
      <c r="W28" s="259" t="str">
        <f t="shared" si="6"/>
        <v>0</v>
      </c>
      <c r="X28" s="40" t="str">
        <f t="shared" si="7"/>
        <v>0</v>
      </c>
      <c r="Y28" s="40">
        <f t="shared" si="8"/>
        <v>0</v>
      </c>
    </row>
    <row r="29" spans="1:25" ht="20.100000000000001" customHeight="1" thickBot="1">
      <c r="A29" s="78" t="str">
        <f>CONCATENATE('بيانات أولية وأسماء الطلاب'!A27)</f>
        <v>21</v>
      </c>
      <c r="B29" s="17" t="str">
        <f>CONCATENATE('بيانات أولية وأسماء الطلاب'!B27)</f>
        <v/>
      </c>
      <c r="C29" s="17" t="str">
        <f>CONCATENATE('بيانات أولية وأسماء الطلاب'!C27)</f>
        <v/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06">
        <f t="shared" si="10"/>
        <v>0</v>
      </c>
      <c r="O29" s="273">
        <f t="shared" si="11"/>
        <v>0</v>
      </c>
      <c r="P29" s="55">
        <f t="shared" si="1"/>
        <v>0</v>
      </c>
      <c r="Q29" s="260">
        <f t="shared" si="9"/>
        <v>0</v>
      </c>
      <c r="S29" s="143">
        <f t="shared" si="2"/>
        <v>0</v>
      </c>
      <c r="T29" s="143">
        <f t="shared" si="3"/>
        <v>0</v>
      </c>
      <c r="U29" s="143">
        <f t="shared" si="4"/>
        <v>0</v>
      </c>
      <c r="V29" s="143">
        <f t="shared" si="5"/>
        <v>0</v>
      </c>
      <c r="W29" s="259" t="str">
        <f t="shared" si="6"/>
        <v>0</v>
      </c>
      <c r="X29" s="40" t="str">
        <f t="shared" si="7"/>
        <v>0</v>
      </c>
      <c r="Y29" s="40">
        <f t="shared" si="8"/>
        <v>0</v>
      </c>
    </row>
    <row r="30" spans="1:25" ht="20.100000000000001" customHeight="1" thickBot="1">
      <c r="A30" s="78" t="str">
        <f>CONCATENATE('بيانات أولية وأسماء الطلاب'!A28)</f>
        <v>22</v>
      </c>
      <c r="B30" s="17" t="str">
        <f>CONCATENATE('بيانات أولية وأسماء الطلاب'!B28)</f>
        <v/>
      </c>
      <c r="C30" s="17" t="str">
        <f>CONCATENATE('بيانات أولية وأسماء الطلاب'!C28)</f>
        <v/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06">
        <f t="shared" si="10"/>
        <v>0</v>
      </c>
      <c r="O30" s="273">
        <f t="shared" si="11"/>
        <v>0</v>
      </c>
      <c r="P30" s="55">
        <f t="shared" si="1"/>
        <v>0</v>
      </c>
      <c r="Q30" s="260">
        <f t="shared" si="9"/>
        <v>0</v>
      </c>
      <c r="S30" s="143">
        <f t="shared" si="2"/>
        <v>0</v>
      </c>
      <c r="T30" s="143">
        <f t="shared" si="3"/>
        <v>0</v>
      </c>
      <c r="U30" s="143">
        <f t="shared" si="4"/>
        <v>0</v>
      </c>
      <c r="V30" s="143">
        <f t="shared" si="5"/>
        <v>0</v>
      </c>
      <c r="W30" s="259" t="str">
        <f t="shared" si="6"/>
        <v>0</v>
      </c>
      <c r="X30" s="40" t="str">
        <f t="shared" si="7"/>
        <v>0</v>
      </c>
      <c r="Y30" s="40">
        <f t="shared" si="8"/>
        <v>0</v>
      </c>
    </row>
    <row r="31" spans="1:25" ht="20.100000000000001" customHeight="1" thickBot="1">
      <c r="A31" s="78" t="str">
        <f>CONCATENATE('بيانات أولية وأسماء الطلاب'!A29)</f>
        <v>23</v>
      </c>
      <c r="B31" s="17" t="str">
        <f>CONCATENATE('بيانات أولية وأسماء الطلاب'!B29)</f>
        <v/>
      </c>
      <c r="C31" s="17" t="str">
        <f>CONCATENATE('بيانات أولية وأسماء الطلاب'!C29)</f>
        <v/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06">
        <f t="shared" si="10"/>
        <v>0</v>
      </c>
      <c r="O31" s="273">
        <f t="shared" si="11"/>
        <v>0</v>
      </c>
      <c r="P31" s="55">
        <f t="shared" si="1"/>
        <v>0</v>
      </c>
      <c r="Q31" s="260">
        <f t="shared" si="9"/>
        <v>0</v>
      </c>
      <c r="S31" s="143">
        <f t="shared" si="2"/>
        <v>0</v>
      </c>
      <c r="T31" s="143">
        <f t="shared" si="3"/>
        <v>0</v>
      </c>
      <c r="U31" s="143">
        <f t="shared" si="4"/>
        <v>0</v>
      </c>
      <c r="V31" s="143">
        <f t="shared" si="5"/>
        <v>0</v>
      </c>
      <c r="W31" s="259" t="str">
        <f t="shared" si="6"/>
        <v>0</v>
      </c>
      <c r="X31" s="40" t="str">
        <f t="shared" si="7"/>
        <v>0</v>
      </c>
      <c r="Y31" s="40">
        <f t="shared" si="8"/>
        <v>0</v>
      </c>
    </row>
    <row r="32" spans="1:25" ht="20.100000000000001" customHeight="1" thickBot="1">
      <c r="A32" s="78" t="str">
        <f>CONCATENATE('بيانات أولية وأسماء الطلاب'!A30)</f>
        <v>24</v>
      </c>
      <c r="B32" s="17" t="str">
        <f>CONCATENATE('بيانات أولية وأسماء الطلاب'!B30)</f>
        <v/>
      </c>
      <c r="C32" s="17" t="str">
        <f>CONCATENATE('بيانات أولية وأسماء الطلاب'!C30)</f>
        <v/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06">
        <f t="shared" si="10"/>
        <v>0</v>
      </c>
      <c r="O32" s="273">
        <f t="shared" si="11"/>
        <v>0</v>
      </c>
      <c r="P32" s="55">
        <f t="shared" si="1"/>
        <v>0</v>
      </c>
      <c r="Q32" s="260">
        <f t="shared" si="9"/>
        <v>0</v>
      </c>
      <c r="S32" s="143">
        <f t="shared" si="2"/>
        <v>0</v>
      </c>
      <c r="T32" s="143">
        <f t="shared" si="3"/>
        <v>0</v>
      </c>
      <c r="U32" s="143">
        <f t="shared" si="4"/>
        <v>0</v>
      </c>
      <c r="V32" s="143">
        <f t="shared" si="5"/>
        <v>0</v>
      </c>
      <c r="W32" s="259" t="str">
        <f t="shared" si="6"/>
        <v>0</v>
      </c>
      <c r="X32" s="40" t="str">
        <f t="shared" si="7"/>
        <v>0</v>
      </c>
      <c r="Y32" s="40">
        <f t="shared" si="8"/>
        <v>0</v>
      </c>
    </row>
    <row r="33" spans="1:25" ht="20.100000000000001" customHeight="1" thickBot="1">
      <c r="A33" s="78" t="str">
        <f>CONCATENATE('بيانات أولية وأسماء الطلاب'!A31)</f>
        <v>25</v>
      </c>
      <c r="B33" s="17" t="str">
        <f>CONCATENATE('بيانات أولية وأسماء الطلاب'!B31)</f>
        <v/>
      </c>
      <c r="C33" s="17" t="str">
        <f>CONCATENATE('بيانات أولية وأسماء الطلاب'!C31)</f>
        <v/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06">
        <f t="shared" si="10"/>
        <v>0</v>
      </c>
      <c r="O33" s="273">
        <f t="shared" si="11"/>
        <v>0</v>
      </c>
      <c r="P33" s="55">
        <f t="shared" si="1"/>
        <v>0</v>
      </c>
      <c r="Q33" s="260">
        <f t="shared" si="9"/>
        <v>0</v>
      </c>
      <c r="S33" s="143">
        <f t="shared" si="2"/>
        <v>0</v>
      </c>
      <c r="T33" s="143">
        <f t="shared" si="3"/>
        <v>0</v>
      </c>
      <c r="U33" s="143">
        <f t="shared" si="4"/>
        <v>0</v>
      </c>
      <c r="V33" s="143">
        <f t="shared" si="5"/>
        <v>0</v>
      </c>
      <c r="W33" s="259" t="str">
        <f t="shared" si="6"/>
        <v>0</v>
      </c>
      <c r="X33" s="40" t="str">
        <f t="shared" si="7"/>
        <v>0</v>
      </c>
      <c r="Y33" s="40">
        <f t="shared" si="8"/>
        <v>0</v>
      </c>
    </row>
    <row r="34" spans="1:25" ht="20.100000000000001" customHeight="1" thickBot="1">
      <c r="A34" s="78" t="str">
        <f>CONCATENATE('بيانات أولية وأسماء الطلاب'!A32)</f>
        <v>26</v>
      </c>
      <c r="B34" s="17" t="str">
        <f>CONCATENATE('بيانات أولية وأسماء الطلاب'!B32)</f>
        <v/>
      </c>
      <c r="C34" s="17" t="str">
        <f>CONCATENATE('بيانات أولية وأسماء الطلاب'!C32)</f>
        <v/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06">
        <f t="shared" si="10"/>
        <v>0</v>
      </c>
      <c r="O34" s="273">
        <f t="shared" si="11"/>
        <v>0</v>
      </c>
      <c r="P34" s="55">
        <f t="shared" si="1"/>
        <v>0</v>
      </c>
      <c r="Q34" s="260">
        <f t="shared" si="9"/>
        <v>0</v>
      </c>
      <c r="S34" s="143">
        <f t="shared" si="2"/>
        <v>0</v>
      </c>
      <c r="T34" s="143">
        <f t="shared" si="3"/>
        <v>0</v>
      </c>
      <c r="U34" s="143">
        <f t="shared" si="4"/>
        <v>0</v>
      </c>
      <c r="V34" s="143">
        <f t="shared" si="5"/>
        <v>0</v>
      </c>
      <c r="W34" s="259" t="str">
        <f t="shared" si="6"/>
        <v>0</v>
      </c>
      <c r="X34" s="40" t="str">
        <f t="shared" si="7"/>
        <v>0</v>
      </c>
      <c r="Y34" s="40">
        <f t="shared" si="8"/>
        <v>0</v>
      </c>
    </row>
    <row r="35" spans="1:25" ht="20.100000000000001" customHeight="1" thickBot="1">
      <c r="A35" s="78" t="str">
        <f>CONCATENATE('بيانات أولية وأسماء الطلاب'!A33)</f>
        <v>27</v>
      </c>
      <c r="B35" s="17" t="str">
        <f>CONCATENATE('بيانات أولية وأسماء الطلاب'!B33)</f>
        <v/>
      </c>
      <c r="C35" s="17" t="str">
        <f>CONCATENATE('بيانات أولية وأسماء الطلاب'!C33)</f>
        <v/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06">
        <f t="shared" si="10"/>
        <v>0</v>
      </c>
      <c r="O35" s="273">
        <f t="shared" si="11"/>
        <v>0</v>
      </c>
      <c r="P35" s="55">
        <f t="shared" si="1"/>
        <v>0</v>
      </c>
      <c r="Q35" s="260">
        <f t="shared" si="9"/>
        <v>0</v>
      </c>
      <c r="S35" s="143">
        <f t="shared" si="2"/>
        <v>0</v>
      </c>
      <c r="T35" s="143">
        <f t="shared" si="3"/>
        <v>0</v>
      </c>
      <c r="U35" s="143">
        <f t="shared" si="4"/>
        <v>0</v>
      </c>
      <c r="V35" s="143">
        <f t="shared" si="5"/>
        <v>0</v>
      </c>
      <c r="W35" s="259" t="str">
        <f t="shared" si="6"/>
        <v>0</v>
      </c>
      <c r="X35" s="40" t="str">
        <f t="shared" si="7"/>
        <v>0</v>
      </c>
      <c r="Y35" s="40">
        <f t="shared" si="8"/>
        <v>0</v>
      </c>
    </row>
    <row r="36" spans="1:25" ht="20.100000000000001" customHeight="1" thickBot="1">
      <c r="A36" s="78" t="str">
        <f>CONCATENATE('بيانات أولية وأسماء الطلاب'!A34)</f>
        <v>28</v>
      </c>
      <c r="B36" s="17" t="str">
        <f>CONCATENATE('بيانات أولية وأسماء الطلاب'!B34)</f>
        <v/>
      </c>
      <c r="C36" s="17" t="str">
        <f>CONCATENATE('بيانات أولية وأسماء الطلاب'!C34)</f>
        <v/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06">
        <f t="shared" si="10"/>
        <v>0</v>
      </c>
      <c r="O36" s="273">
        <f t="shared" si="11"/>
        <v>0</v>
      </c>
      <c r="P36" s="55">
        <f t="shared" si="1"/>
        <v>0</v>
      </c>
      <c r="Q36" s="260">
        <f t="shared" si="9"/>
        <v>0</v>
      </c>
      <c r="S36" s="143">
        <f t="shared" si="2"/>
        <v>0</v>
      </c>
      <c r="T36" s="143">
        <f t="shared" si="3"/>
        <v>0</v>
      </c>
      <c r="U36" s="143">
        <f t="shared" si="4"/>
        <v>0</v>
      </c>
      <c r="V36" s="143">
        <f t="shared" si="5"/>
        <v>0</v>
      </c>
      <c r="W36" s="259" t="str">
        <f t="shared" si="6"/>
        <v>0</v>
      </c>
      <c r="X36" s="40" t="str">
        <f t="shared" si="7"/>
        <v>0</v>
      </c>
      <c r="Y36" s="40">
        <f t="shared" si="8"/>
        <v>0</v>
      </c>
    </row>
    <row r="37" spans="1:25" ht="20.100000000000001" customHeight="1" thickBot="1">
      <c r="A37" s="78" t="str">
        <f>CONCATENATE('بيانات أولية وأسماء الطلاب'!A35)</f>
        <v>29</v>
      </c>
      <c r="B37" s="17" t="str">
        <f>CONCATENATE('بيانات أولية وأسماء الطلاب'!B35)</f>
        <v/>
      </c>
      <c r="C37" s="17" t="str">
        <f>CONCATENATE('بيانات أولية وأسماء الطلاب'!C35)</f>
        <v/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06">
        <f t="shared" si="10"/>
        <v>0</v>
      </c>
      <c r="O37" s="273">
        <f t="shared" si="11"/>
        <v>0</v>
      </c>
      <c r="P37" s="55">
        <f t="shared" si="1"/>
        <v>0</v>
      </c>
      <c r="Q37" s="260">
        <f t="shared" si="9"/>
        <v>0</v>
      </c>
      <c r="S37" s="143">
        <f t="shared" si="2"/>
        <v>0</v>
      </c>
      <c r="T37" s="143">
        <f t="shared" si="3"/>
        <v>0</v>
      </c>
      <c r="U37" s="143">
        <f t="shared" si="4"/>
        <v>0</v>
      </c>
      <c r="V37" s="143">
        <f t="shared" si="5"/>
        <v>0</v>
      </c>
      <c r="W37" s="259" t="str">
        <f t="shared" si="6"/>
        <v>0</v>
      </c>
      <c r="X37" s="40" t="str">
        <f t="shared" si="7"/>
        <v>0</v>
      </c>
      <c r="Y37" s="40">
        <f t="shared" si="8"/>
        <v>0</v>
      </c>
    </row>
    <row r="38" spans="1:25" ht="20.100000000000001" customHeight="1" thickBot="1">
      <c r="A38" s="78" t="str">
        <f>CONCATENATE('بيانات أولية وأسماء الطلاب'!A36)</f>
        <v>30</v>
      </c>
      <c r="B38" s="17" t="str">
        <f>CONCATENATE('بيانات أولية وأسماء الطلاب'!B36)</f>
        <v/>
      </c>
      <c r="C38" s="17" t="str">
        <f>CONCATENATE('بيانات أولية وأسماء الطلاب'!C36)</f>
        <v/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06">
        <f t="shared" si="10"/>
        <v>0</v>
      </c>
      <c r="O38" s="273">
        <f t="shared" si="11"/>
        <v>0</v>
      </c>
      <c r="P38" s="55">
        <f t="shared" si="1"/>
        <v>0</v>
      </c>
      <c r="Q38" s="260">
        <f t="shared" si="9"/>
        <v>0</v>
      </c>
      <c r="S38" s="143">
        <f t="shared" si="2"/>
        <v>0</v>
      </c>
      <c r="T38" s="143">
        <f t="shared" si="3"/>
        <v>0</v>
      </c>
      <c r="U38" s="143">
        <f t="shared" si="4"/>
        <v>0</v>
      </c>
      <c r="V38" s="143">
        <f t="shared" si="5"/>
        <v>0</v>
      </c>
      <c r="W38" s="259" t="str">
        <f t="shared" si="6"/>
        <v>0</v>
      </c>
      <c r="X38" s="40" t="str">
        <f t="shared" si="7"/>
        <v>0</v>
      </c>
      <c r="Y38" s="40">
        <f t="shared" si="8"/>
        <v>0</v>
      </c>
    </row>
    <row r="39" spans="1:25" ht="20.100000000000001" customHeight="1" thickBot="1">
      <c r="A39" s="78" t="str">
        <f>CONCATENATE('بيانات أولية وأسماء الطلاب'!A37)</f>
        <v>31</v>
      </c>
      <c r="B39" s="17" t="str">
        <f>CONCATENATE('بيانات أولية وأسماء الطلاب'!B37)</f>
        <v/>
      </c>
      <c r="C39" s="17" t="str">
        <f>CONCATENATE('بيانات أولية وأسماء الطلاب'!C37)</f>
        <v/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06">
        <f t="shared" si="10"/>
        <v>0</v>
      </c>
      <c r="O39" s="273">
        <f t="shared" si="11"/>
        <v>0</v>
      </c>
      <c r="P39" s="55">
        <f t="shared" si="1"/>
        <v>0</v>
      </c>
      <c r="Q39" s="260">
        <f t="shared" si="9"/>
        <v>0</v>
      </c>
      <c r="S39" s="143">
        <f t="shared" si="2"/>
        <v>0</v>
      </c>
      <c r="T39" s="143">
        <f t="shared" si="3"/>
        <v>0</v>
      </c>
      <c r="U39" s="143">
        <f t="shared" si="4"/>
        <v>0</v>
      </c>
      <c r="V39" s="143">
        <f t="shared" si="5"/>
        <v>0</v>
      </c>
      <c r="W39" s="259" t="str">
        <f t="shared" si="6"/>
        <v>0</v>
      </c>
      <c r="X39" s="40" t="str">
        <f t="shared" si="7"/>
        <v>0</v>
      </c>
      <c r="Y39" s="40">
        <f t="shared" si="8"/>
        <v>0</v>
      </c>
    </row>
    <row r="40" spans="1:25" ht="20.100000000000001" customHeight="1" thickBot="1">
      <c r="A40" s="78" t="str">
        <f>CONCATENATE('بيانات أولية وأسماء الطلاب'!A38)</f>
        <v>32</v>
      </c>
      <c r="B40" s="17" t="str">
        <f>CONCATENATE('بيانات أولية وأسماء الطلاب'!B38)</f>
        <v/>
      </c>
      <c r="C40" s="17" t="str">
        <f>CONCATENATE('بيانات أولية وأسماء الطلاب'!C38)</f>
        <v/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06">
        <f t="shared" si="10"/>
        <v>0</v>
      </c>
      <c r="O40" s="273">
        <f t="shared" si="11"/>
        <v>0</v>
      </c>
      <c r="P40" s="55">
        <f t="shared" si="1"/>
        <v>0</v>
      </c>
      <c r="Q40" s="260">
        <f t="shared" si="9"/>
        <v>0</v>
      </c>
      <c r="S40" s="143">
        <f t="shared" si="2"/>
        <v>0</v>
      </c>
      <c r="T40" s="143">
        <f t="shared" si="3"/>
        <v>0</v>
      </c>
      <c r="U40" s="143">
        <f t="shared" si="4"/>
        <v>0</v>
      </c>
      <c r="V40" s="143">
        <f t="shared" si="5"/>
        <v>0</v>
      </c>
      <c r="W40" s="259" t="str">
        <f t="shared" si="6"/>
        <v>0</v>
      </c>
      <c r="X40" s="40" t="str">
        <f t="shared" si="7"/>
        <v>0</v>
      </c>
      <c r="Y40" s="40">
        <f t="shared" si="8"/>
        <v>0</v>
      </c>
    </row>
    <row r="41" spans="1:25" ht="20.100000000000001" customHeight="1" thickBot="1">
      <c r="A41" s="78" t="str">
        <f>CONCATENATE('بيانات أولية وأسماء الطلاب'!A39)</f>
        <v>33</v>
      </c>
      <c r="B41" s="17" t="str">
        <f>CONCATENATE('بيانات أولية وأسماء الطلاب'!B39)</f>
        <v/>
      </c>
      <c r="C41" s="17" t="str">
        <f>CONCATENATE('بيانات أولية وأسماء الطلاب'!C39)</f>
        <v/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06">
        <f t="shared" si="10"/>
        <v>0</v>
      </c>
      <c r="O41" s="273">
        <f t="shared" si="11"/>
        <v>0</v>
      </c>
      <c r="P41" s="55">
        <f t="shared" si="1"/>
        <v>0</v>
      </c>
      <c r="Q41" s="260">
        <f t="shared" si="9"/>
        <v>0</v>
      </c>
      <c r="S41" s="143">
        <f t="shared" si="2"/>
        <v>0</v>
      </c>
      <c r="T41" s="143">
        <f t="shared" si="3"/>
        <v>0</v>
      </c>
      <c r="U41" s="143">
        <f t="shared" si="4"/>
        <v>0</v>
      </c>
      <c r="V41" s="143">
        <f t="shared" si="5"/>
        <v>0</v>
      </c>
      <c r="W41" s="259" t="str">
        <f t="shared" si="6"/>
        <v>0</v>
      </c>
      <c r="X41" s="40" t="str">
        <f t="shared" si="7"/>
        <v>0</v>
      </c>
      <c r="Y41" s="40">
        <f t="shared" si="8"/>
        <v>0</v>
      </c>
    </row>
    <row r="42" spans="1:25" ht="20.100000000000001" customHeight="1" thickBot="1">
      <c r="A42" s="78" t="str">
        <f>CONCATENATE('بيانات أولية وأسماء الطلاب'!A40)</f>
        <v>34</v>
      </c>
      <c r="B42" s="17" t="str">
        <f>CONCATENATE('بيانات أولية وأسماء الطلاب'!B40)</f>
        <v/>
      </c>
      <c r="C42" s="17" t="str">
        <f>CONCATENATE('بيانات أولية وأسماء الطلاب'!C40)</f>
        <v/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06">
        <f t="shared" si="10"/>
        <v>0</v>
      </c>
      <c r="O42" s="273">
        <f t="shared" si="11"/>
        <v>0</v>
      </c>
      <c r="P42" s="55">
        <f t="shared" si="1"/>
        <v>0</v>
      </c>
      <c r="Q42" s="260">
        <f t="shared" si="9"/>
        <v>0</v>
      </c>
      <c r="S42" s="143">
        <f t="shared" si="2"/>
        <v>0</v>
      </c>
      <c r="T42" s="143">
        <f t="shared" si="3"/>
        <v>0</v>
      </c>
      <c r="U42" s="143">
        <f t="shared" si="4"/>
        <v>0</v>
      </c>
      <c r="V42" s="143">
        <f t="shared" si="5"/>
        <v>0</v>
      </c>
      <c r="W42" s="259" t="str">
        <f t="shared" si="6"/>
        <v>0</v>
      </c>
      <c r="X42" s="40" t="str">
        <f t="shared" si="7"/>
        <v>0</v>
      </c>
      <c r="Y42" s="40">
        <f t="shared" si="8"/>
        <v>0</v>
      </c>
    </row>
    <row r="43" spans="1:25" ht="20.100000000000001" customHeight="1" thickBot="1">
      <c r="A43" s="79" t="str">
        <f>CONCATENATE('بيانات أولية وأسماء الطلاب'!A41)</f>
        <v>35</v>
      </c>
      <c r="B43" s="19" t="str">
        <f>CONCATENATE('بيانات أولية وأسماء الطلاب'!B41)</f>
        <v/>
      </c>
      <c r="C43" s="19" t="str">
        <f>CONCATENATE('بيانات أولية وأسماء الطلاب'!C41)</f>
        <v/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07">
        <f t="shared" si="10"/>
        <v>0</v>
      </c>
      <c r="O43" s="274">
        <f t="shared" si="11"/>
        <v>0</v>
      </c>
      <c r="P43" s="56">
        <f t="shared" si="1"/>
        <v>0</v>
      </c>
      <c r="Q43" s="260">
        <f t="shared" si="9"/>
        <v>0</v>
      </c>
      <c r="S43" s="143">
        <f t="shared" si="2"/>
        <v>0</v>
      </c>
      <c r="T43" s="143">
        <f t="shared" si="3"/>
        <v>0</v>
      </c>
      <c r="U43" s="143">
        <f t="shared" si="4"/>
        <v>0</v>
      </c>
      <c r="V43" s="143">
        <f t="shared" si="5"/>
        <v>0</v>
      </c>
      <c r="W43" s="259" t="str">
        <f t="shared" si="6"/>
        <v>0</v>
      </c>
      <c r="X43" s="40" t="str">
        <f t="shared" si="7"/>
        <v>0</v>
      </c>
      <c r="Y43" s="40">
        <f t="shared" si="8"/>
        <v>0</v>
      </c>
    </row>
    <row r="44" spans="1:25" ht="15" thickBot="1"/>
    <row r="45" spans="1:25" ht="20.25">
      <c r="A45" s="307" t="str">
        <f>CONCATENATE('بيانات أولية وأسماء الطلاب'!$A$43)</f>
        <v>معلم/ة المادة</v>
      </c>
      <c r="B45" s="308"/>
      <c r="D45" s="307" t="str">
        <f>CONCATENATE('بيانات أولية وأسماء الطلاب'!$C$43)</f>
        <v>المراجع/ة</v>
      </c>
      <c r="E45" s="336"/>
      <c r="F45" s="337"/>
      <c r="G45" s="337"/>
      <c r="H45" s="338"/>
      <c r="J45" s="307" t="s">
        <v>12</v>
      </c>
      <c r="K45" s="336"/>
      <c r="L45" s="337"/>
      <c r="M45" s="337"/>
      <c r="N45" s="337"/>
      <c r="O45" s="337"/>
      <c r="P45" s="338"/>
    </row>
    <row r="46" spans="1:25" ht="22.5" customHeight="1" thickBot="1">
      <c r="A46" s="334"/>
      <c r="B46" s="335"/>
      <c r="D46" s="334"/>
      <c r="E46" s="339"/>
      <c r="F46" s="339"/>
      <c r="G46" s="339"/>
      <c r="H46" s="335"/>
      <c r="J46" s="334"/>
      <c r="K46" s="339"/>
      <c r="L46" s="339"/>
      <c r="M46" s="339"/>
      <c r="N46" s="339"/>
      <c r="O46" s="339"/>
      <c r="P46" s="335"/>
    </row>
  </sheetData>
  <sheetProtection password="CC7D" sheet="1" objects="1" scenarios="1" selectLockedCells="1"/>
  <mergeCells count="36">
    <mergeCell ref="X6:X7"/>
    <mergeCell ref="Y6:Y7"/>
    <mergeCell ref="U6:U7"/>
    <mergeCell ref="V6:V7"/>
    <mergeCell ref="T6:T7"/>
    <mergeCell ref="S6:S7"/>
    <mergeCell ref="W6:W7"/>
    <mergeCell ref="O1:Q1"/>
    <mergeCell ref="D2:K4"/>
    <mergeCell ref="L2:N2"/>
    <mergeCell ref="O2:Q2"/>
    <mergeCell ref="L3:N3"/>
    <mergeCell ref="O3:Q3"/>
    <mergeCell ref="L4:N4"/>
    <mergeCell ref="O4:Q4"/>
    <mergeCell ref="Q6:Q7"/>
    <mergeCell ref="O5:P5"/>
    <mergeCell ref="A46:B46"/>
    <mergeCell ref="D45:H45"/>
    <mergeCell ref="D46:H46"/>
    <mergeCell ref="J45:P45"/>
    <mergeCell ref="J46:P46"/>
    <mergeCell ref="A45:B45"/>
    <mergeCell ref="C6:C8"/>
    <mergeCell ref="A6:A8"/>
    <mergeCell ref="B6:B8"/>
    <mergeCell ref="P6:P7"/>
    <mergeCell ref="N6:N7"/>
    <mergeCell ref="O6:O7"/>
    <mergeCell ref="A1:B1"/>
    <mergeCell ref="A2:B2"/>
    <mergeCell ref="A3:B3"/>
    <mergeCell ref="A4:B4"/>
    <mergeCell ref="K5:M5"/>
    <mergeCell ref="L1:N1"/>
    <mergeCell ref="D5:I5"/>
  </mergeCells>
  <printOptions horizontalCentered="1"/>
  <pageMargins left="0.39370078740157483" right="0.39370078740157483" top="0.35433070866141736" bottom="0.55118110236220474" header="0.31496062992125984" footer="0.31496062992125984"/>
  <pageSetup paperSize="9" scale="95" orientation="landscape" r:id="rId1"/>
  <headerFooter>
    <oddFooter>&amp;Lالتعليم الثانوي نظام المقررات&amp;C &amp;F  &amp;P&amp;R&amp;9إعداد وتصميم / فاطمة الكبسيالإصدار رقم 3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45"/>
  <sheetViews>
    <sheetView rightToLeft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H7" sqref="H7"/>
    </sheetView>
  </sheetViews>
  <sheetFormatPr defaultColWidth="9" defaultRowHeight="14.25"/>
  <cols>
    <col min="1" max="1" width="5" style="40" customWidth="1"/>
    <col min="2" max="2" width="31.375" style="40" customWidth="1"/>
    <col min="3" max="3" width="11.75" style="40" customWidth="1"/>
    <col min="4" max="7" width="5.625" style="40" customWidth="1"/>
    <col min="8" max="8" width="5.125" style="40" customWidth="1"/>
    <col min="9" max="9" width="5.25" style="40" customWidth="1"/>
    <col min="10" max="10" width="5.625" style="40" customWidth="1"/>
    <col min="11" max="11" width="5" style="40" customWidth="1"/>
    <col min="12" max="12" width="4.875" style="40" customWidth="1"/>
    <col min="13" max="14" width="5.625" style="40" customWidth="1"/>
    <col min="15" max="15" width="6.625" style="40" customWidth="1"/>
    <col min="16" max="16" width="8.25" style="40" customWidth="1"/>
    <col min="17" max="17" width="8.875" style="40" customWidth="1"/>
    <col min="18" max="18" width="2" style="40" customWidth="1"/>
    <col min="19" max="20" width="9" style="40" hidden="1" customWidth="1"/>
    <col min="21" max="22" width="11.25" style="40" hidden="1" customWidth="1"/>
    <col min="23" max="23" width="9" style="40" hidden="1" customWidth="1"/>
    <col min="24" max="24" width="18" style="40" hidden="1" customWidth="1"/>
    <col min="25" max="25" width="9" style="40" hidden="1" customWidth="1"/>
    <col min="26" max="16384" width="9" style="40"/>
  </cols>
  <sheetData>
    <row r="1" spans="1:25" ht="15" customHeight="1">
      <c r="A1" s="311" t="str">
        <f>CONCATENATE('بيانات أولية وأسماء الطلاب'!A1:B1)</f>
        <v>المملكة العربية السعودية</v>
      </c>
      <c r="B1" s="311"/>
      <c r="I1" s="252"/>
      <c r="J1" s="150"/>
      <c r="K1" s="191"/>
      <c r="L1" s="316" t="str">
        <f>CONCATENATE('بيانات أولية وأسماء الطلاب'!C1)</f>
        <v>مقرر مادة</v>
      </c>
      <c r="M1" s="317"/>
      <c r="N1" s="317"/>
      <c r="O1" s="342" t="str">
        <f>CONCATENATE('بيانات أولية وأسماء الطلاب'!D1)</f>
        <v>اللغة الانجليزية</v>
      </c>
      <c r="P1" s="317"/>
      <c r="Q1" s="343"/>
    </row>
    <row r="2" spans="1:25" ht="15" customHeight="1">
      <c r="A2" s="311" t="str">
        <f>CONCATENATE('بيانات أولية وأسماء الطلاب'!A2:B2)</f>
        <v>وزارة التربية والتعليم</v>
      </c>
      <c r="B2" s="311"/>
      <c r="D2" s="344" t="s">
        <v>167</v>
      </c>
      <c r="E2" s="364"/>
      <c r="F2" s="364"/>
      <c r="G2" s="364"/>
      <c r="H2" s="364"/>
      <c r="I2" s="364"/>
      <c r="J2" s="364"/>
      <c r="K2" s="365"/>
      <c r="L2" s="346" t="str">
        <f>CONCATENATE('بيانات أولية وأسماء الطلاب'!C2)</f>
        <v>الفصل الدراسي</v>
      </c>
      <c r="M2" s="347"/>
      <c r="N2" s="347"/>
      <c r="O2" s="348" t="str">
        <f>CONCATENATE('بيانات أولية وأسماء الطلاب'!D2)</f>
        <v>الأول</v>
      </c>
      <c r="P2" s="347"/>
      <c r="Q2" s="349"/>
      <c r="V2" s="262"/>
    </row>
    <row r="3" spans="1:25" ht="15" customHeight="1">
      <c r="A3" s="311" t="str">
        <f>CONCATENATE('بيانات أولية وأسماء الطلاب'!A3:B3)</f>
        <v>الإدارة العامة للتربية والتعليم بـنجران</v>
      </c>
      <c r="B3" s="311"/>
      <c r="D3" s="364"/>
      <c r="E3" s="364"/>
      <c r="F3" s="364"/>
      <c r="G3" s="364"/>
      <c r="H3" s="364"/>
      <c r="I3" s="364"/>
      <c r="J3" s="364"/>
      <c r="K3" s="365"/>
      <c r="L3" s="346" t="str">
        <f>CONCATENATE('بيانات أولية وأسماء الطلاب'!C3)</f>
        <v>الشعبة</v>
      </c>
      <c r="M3" s="347"/>
      <c r="N3" s="347"/>
      <c r="O3" s="348" t="str">
        <f>CONCATENATE('بيانات أولية وأسماء الطلاب'!D3)</f>
        <v/>
      </c>
      <c r="P3" s="347"/>
      <c r="Q3" s="349"/>
    </row>
    <row r="4" spans="1:25" ht="15" customHeight="1" thickBot="1">
      <c r="A4" s="311" t="str">
        <f>CONCATENATE('بيانات أولية وأسماء الطلاب'!A4:B4)</f>
        <v>الثانوية / ......................</v>
      </c>
      <c r="B4" s="311"/>
      <c r="D4" s="364"/>
      <c r="E4" s="364"/>
      <c r="F4" s="364"/>
      <c r="G4" s="364"/>
      <c r="H4" s="364"/>
      <c r="I4" s="364"/>
      <c r="J4" s="364"/>
      <c r="K4" s="365"/>
      <c r="L4" s="350" t="str">
        <f>CONCATENATE('بيانات أولية وأسماء الطلاب'!C4)</f>
        <v>عدد الطلاب / الطالبات</v>
      </c>
      <c r="M4" s="351"/>
      <c r="N4" s="351"/>
      <c r="O4" s="352" t="str">
        <f>CONCATENATE('بيانات أولية وأسماء الطلاب'!D4)</f>
        <v/>
      </c>
      <c r="P4" s="351"/>
      <c r="Q4" s="353"/>
    </row>
    <row r="5" spans="1:25" ht="23.25" customHeight="1" thickBot="1">
      <c r="A5" s="234"/>
      <c r="B5" s="263"/>
      <c r="C5" s="263"/>
      <c r="D5" s="363" t="s">
        <v>166</v>
      </c>
      <c r="E5" s="363"/>
      <c r="F5" s="363"/>
      <c r="G5" s="363"/>
      <c r="H5" s="363"/>
      <c r="I5" s="363"/>
      <c r="J5" s="285">
        <v>5</v>
      </c>
      <c r="K5" s="263"/>
      <c r="L5" s="263"/>
      <c r="M5" s="263"/>
      <c r="N5" s="362"/>
      <c r="O5" s="315"/>
      <c r="P5" s="315"/>
      <c r="Q5" s="264">
        <f>S7</f>
        <v>5</v>
      </c>
      <c r="T5" s="40" t="s">
        <v>75</v>
      </c>
      <c r="U5" s="40">
        <f>J5</f>
        <v>5</v>
      </c>
    </row>
    <row r="6" spans="1:25" s="254" customFormat="1" ht="81" customHeight="1">
      <c r="A6" s="366" t="str">
        <f>CONCATENATE('بيانات أولية وأسماء الطلاب'!$A$6)</f>
        <v>العدد</v>
      </c>
      <c r="B6" s="368" t="str">
        <f>CONCATENATE('بيانات أولية وأسماء الطلاب'!$B$6)</f>
        <v>اسم الطالب/ة رباعيًا</v>
      </c>
      <c r="C6" s="370" t="str">
        <f>CONCATENATE('بيانات أولية وأسماء الطلاب'!$C$6)</f>
        <v>الرقم الأكاديمي</v>
      </c>
      <c r="D6" s="149" t="s">
        <v>80</v>
      </c>
      <c r="E6" s="149" t="s">
        <v>81</v>
      </c>
      <c r="F6" s="149" t="s">
        <v>82</v>
      </c>
      <c r="G6" s="149" t="s">
        <v>83</v>
      </c>
      <c r="H6" s="149" t="s">
        <v>84</v>
      </c>
      <c r="I6" s="149" t="s">
        <v>85</v>
      </c>
      <c r="J6" s="149" t="s">
        <v>86</v>
      </c>
      <c r="K6" s="149" t="s">
        <v>87</v>
      </c>
      <c r="L6" s="149" t="s">
        <v>183</v>
      </c>
      <c r="M6" s="149" t="s">
        <v>89</v>
      </c>
      <c r="N6" s="51" t="s">
        <v>39</v>
      </c>
      <c r="O6" s="267" t="s">
        <v>40</v>
      </c>
      <c r="P6" s="49" t="s">
        <v>41</v>
      </c>
      <c r="Q6" s="50" t="str">
        <f>CONCATENATE('الملاحظة الأسبوعية 5 درجات'!$Q$6)</f>
        <v>ملاحظة رصد الدرجات</v>
      </c>
      <c r="S6" s="265" t="s">
        <v>73</v>
      </c>
      <c r="T6" s="265" t="s">
        <v>153</v>
      </c>
      <c r="U6" s="265" t="s">
        <v>150</v>
      </c>
      <c r="V6" s="265" t="s">
        <v>154</v>
      </c>
      <c r="W6" s="265" t="s">
        <v>155</v>
      </c>
      <c r="X6" s="265" t="s">
        <v>71</v>
      </c>
      <c r="Y6" s="266" t="s">
        <v>72</v>
      </c>
    </row>
    <row r="7" spans="1:25" s="254" customFormat="1" ht="18.75" thickBot="1">
      <c r="A7" s="367"/>
      <c r="B7" s="369"/>
      <c r="C7" s="371"/>
      <c r="D7" s="256">
        <v>5</v>
      </c>
      <c r="E7" s="256">
        <v>5</v>
      </c>
      <c r="F7" s="256">
        <v>5</v>
      </c>
      <c r="G7" s="256">
        <v>5</v>
      </c>
      <c r="H7" s="256">
        <v>5</v>
      </c>
      <c r="I7" s="256"/>
      <c r="J7" s="256"/>
      <c r="K7" s="256"/>
      <c r="L7" s="256"/>
      <c r="M7" s="256"/>
      <c r="N7" s="257">
        <f>SUM(D7:M7)</f>
        <v>25</v>
      </c>
      <c r="O7" s="268">
        <f>IF($Q$5&gt;0,(N7/$Q$5),"0")</f>
        <v>5</v>
      </c>
      <c r="P7" s="57">
        <f>FLOOR(O7,0.25)</f>
        <v>5</v>
      </c>
      <c r="Q7" s="258" t="str">
        <f>IF((O7)=$J$5,"0","إنتبه")</f>
        <v>0</v>
      </c>
      <c r="S7" s="143">
        <f>COUNTIFS(D7:M7,"&gt;0")</f>
        <v>5</v>
      </c>
      <c r="T7" s="143">
        <f>P7</f>
        <v>5</v>
      </c>
      <c r="U7" s="143">
        <f>N7</f>
        <v>25</v>
      </c>
      <c r="V7" s="143">
        <f>COUNTIFS(D7:M7,"&gt;0")*P$7</f>
        <v>25</v>
      </c>
      <c r="W7" s="259">
        <f t="shared" ref="W7:W42" si="0">IF(N7&gt;0,(U7/V7),"0")</f>
        <v>1</v>
      </c>
      <c r="X7" s="40" t="str">
        <f>IF(W7&lt;=0,"0",IF(W7&lt;=1%,"لم يتم تقييم الطالب/ة خلال الفترة",IF(W7&lt;=29.99%,"لا يمكن الحكم على مستوى الطالب/ة حاليًّا",IF(W7&lt;=39.99%,"مؤشرات مستوى الطالب/ة ضعيفة جدًا",IF(W7&lt;=49.99%,"مؤشرات مستوى الطالب/ة ضعيفة",IF(W7&lt;=69.99%,"مقبول",IF(W7&lt;=79.99%,"جيد",IF(W7&lt;=89.99%,"جيد جدًا",IF(W7&lt;=94.99%,"ممتاز",IF(W7&lt;=100%,"ممتاز جدًا","0"))))))))))</f>
        <v>ممتاز جدًا</v>
      </c>
      <c r="Y7" s="40">
        <f>O7-P7</f>
        <v>0</v>
      </c>
    </row>
    <row r="8" spans="1:25" ht="18.75" thickBot="1">
      <c r="A8" s="78" t="str">
        <f>CONCATENATE('بيانات أولية وأسماء الطلاب'!A7)</f>
        <v>1</v>
      </c>
      <c r="B8" s="17" t="str">
        <f>CONCATENATE('بيانات أولية وأسماء الطلاب'!A7:B7)</f>
        <v/>
      </c>
      <c r="C8" s="17" t="str">
        <f>CONCATENATE('بيانات أولية وأسماء الطلاب'!C7)</f>
        <v/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108">
        <f t="shared" ref="N8:N42" si="1">SUM(D8:M8)</f>
        <v>0</v>
      </c>
      <c r="O8" s="269">
        <f>IF($Q$5&gt;0,(N8/$Q$5),"0")</f>
        <v>0</v>
      </c>
      <c r="P8" s="109">
        <f t="shared" ref="P8:P42" si="2">FLOOR(O8,0.25)</f>
        <v>0</v>
      </c>
      <c r="Q8" s="260">
        <f>IF((O8)&gt;$J$5,"إنتبه",0)</f>
        <v>0</v>
      </c>
      <c r="S8" s="143">
        <f t="shared" ref="S8:S42" si="3">COUNTIFS(D8:M8,"&gt;0")</f>
        <v>0</v>
      </c>
      <c r="T8" s="143">
        <f t="shared" ref="T8:T42" si="4">P8</f>
        <v>0</v>
      </c>
      <c r="U8" s="143">
        <f t="shared" ref="U8:U42" si="5">N8</f>
        <v>0</v>
      </c>
      <c r="V8" s="143">
        <f t="shared" ref="V8:V42" si="6">COUNTIFS(D8:M8,"&gt;0")*P$7</f>
        <v>0</v>
      </c>
      <c r="W8" s="259" t="str">
        <f t="shared" si="0"/>
        <v>0</v>
      </c>
      <c r="X8" s="40" t="str">
        <f t="shared" ref="X8:X42" si="7">IF(W8&lt;=0,"0",IF(W8&lt;=1%,"لم يتم تقييم الطالب/ة خلال الفترة",IF(W8&lt;=29.99%,"لا يمكن الحكم على مستوى الطالب/ة حاليًّا",IF(W8&lt;=39.99%,"مؤشرات مستوى الطالب/ة ضعيفة جدًا",IF(W8&lt;=49.99%,"مؤشرات مستوى الطالب/ة ضعيفة",IF(W8&lt;=69.99%,"مقبول",IF(W8&lt;=79.99%,"جيد",IF(W8&lt;=89.99%,"جيد جدًا",IF(W8&lt;=94.99%,"ممتاز",IF(W8&lt;=100%,"ممتاز جدًا","0"))))))))))</f>
        <v>0</v>
      </c>
      <c r="Y8" s="40">
        <f t="shared" ref="Y8:Y42" si="8">O8-P8</f>
        <v>0</v>
      </c>
    </row>
    <row r="9" spans="1:25" ht="18.75" thickBot="1">
      <c r="A9" s="78" t="str">
        <f>CONCATENATE('بيانات أولية وأسماء الطلاب'!A8)</f>
        <v>2</v>
      </c>
      <c r="B9" s="17" t="str">
        <f>CONCATENATE('بيانات أولية وأسماء الطلاب'!A8:B8)</f>
        <v/>
      </c>
      <c r="C9" s="17" t="str">
        <f>CONCATENATE('بيانات أولية وأسماء الطلاب'!C8)</f>
        <v/>
      </c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17">
        <f t="shared" si="1"/>
        <v>0</v>
      </c>
      <c r="O9" s="270">
        <f>IF($Q$5&gt;0,(N9/$Q$5),"0")</f>
        <v>0</v>
      </c>
      <c r="P9" s="55">
        <f t="shared" si="2"/>
        <v>0</v>
      </c>
      <c r="Q9" s="260">
        <f t="shared" ref="Q9:Q42" si="9">IF((O9)&gt;$J$5,"إنتبه",0)</f>
        <v>0</v>
      </c>
      <c r="S9" s="143">
        <f t="shared" si="3"/>
        <v>0</v>
      </c>
      <c r="T9" s="143">
        <f t="shared" si="4"/>
        <v>0</v>
      </c>
      <c r="U9" s="143">
        <f t="shared" si="5"/>
        <v>0</v>
      </c>
      <c r="V9" s="143">
        <f t="shared" si="6"/>
        <v>0</v>
      </c>
      <c r="W9" s="259" t="str">
        <f t="shared" si="0"/>
        <v>0</v>
      </c>
      <c r="X9" s="40" t="str">
        <f t="shared" si="7"/>
        <v>0</v>
      </c>
      <c r="Y9" s="40">
        <f t="shared" si="8"/>
        <v>0</v>
      </c>
    </row>
    <row r="10" spans="1:25" ht="18.75" thickBot="1">
      <c r="A10" s="78" t="str">
        <f>CONCATENATE('بيانات أولية وأسماء الطلاب'!A9)</f>
        <v>3</v>
      </c>
      <c r="B10" s="17" t="str">
        <f>CONCATENATE('بيانات أولية وأسماء الطلاب'!A9:B9)</f>
        <v/>
      </c>
      <c r="C10" s="17" t="str">
        <f>CONCATENATE('بيانات أولية وأسماء الطلاب'!C9)</f>
        <v/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17">
        <f t="shared" si="1"/>
        <v>0</v>
      </c>
      <c r="O10" s="270">
        <f t="shared" ref="O10:O42" si="10">IF($Q$5&gt;0,(N10/$Q$5),"0")</f>
        <v>0</v>
      </c>
      <c r="P10" s="55">
        <f t="shared" si="2"/>
        <v>0</v>
      </c>
      <c r="Q10" s="260">
        <f t="shared" si="9"/>
        <v>0</v>
      </c>
      <c r="S10" s="143">
        <f t="shared" si="3"/>
        <v>0</v>
      </c>
      <c r="T10" s="143">
        <f t="shared" si="4"/>
        <v>0</v>
      </c>
      <c r="U10" s="143">
        <f t="shared" si="5"/>
        <v>0</v>
      </c>
      <c r="V10" s="143">
        <f t="shared" si="6"/>
        <v>0</v>
      </c>
      <c r="W10" s="259" t="str">
        <f t="shared" si="0"/>
        <v>0</v>
      </c>
      <c r="X10" s="40" t="str">
        <f t="shared" si="7"/>
        <v>0</v>
      </c>
      <c r="Y10" s="40">
        <f t="shared" si="8"/>
        <v>0</v>
      </c>
    </row>
    <row r="11" spans="1:25" ht="18.75" thickBot="1">
      <c r="A11" s="78" t="str">
        <f>CONCATENATE('بيانات أولية وأسماء الطلاب'!A10)</f>
        <v>4</v>
      </c>
      <c r="B11" s="17" t="str">
        <f>CONCATENATE('بيانات أولية وأسماء الطلاب'!A10:B10)</f>
        <v/>
      </c>
      <c r="C11" s="17" t="str">
        <f>CONCATENATE('بيانات أولية وأسماء الطلاب'!C10)</f>
        <v/>
      </c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17">
        <f t="shared" si="1"/>
        <v>0</v>
      </c>
      <c r="O11" s="270">
        <f t="shared" si="10"/>
        <v>0</v>
      </c>
      <c r="P11" s="55">
        <f t="shared" si="2"/>
        <v>0</v>
      </c>
      <c r="Q11" s="260">
        <f t="shared" si="9"/>
        <v>0</v>
      </c>
      <c r="S11" s="143">
        <f t="shared" si="3"/>
        <v>0</v>
      </c>
      <c r="T11" s="143">
        <f t="shared" si="4"/>
        <v>0</v>
      </c>
      <c r="U11" s="143">
        <f t="shared" si="5"/>
        <v>0</v>
      </c>
      <c r="V11" s="143">
        <f t="shared" si="6"/>
        <v>0</v>
      </c>
      <c r="W11" s="259" t="str">
        <f t="shared" si="0"/>
        <v>0</v>
      </c>
      <c r="X11" s="40" t="str">
        <f t="shared" si="7"/>
        <v>0</v>
      </c>
      <c r="Y11" s="40">
        <f t="shared" si="8"/>
        <v>0</v>
      </c>
    </row>
    <row r="12" spans="1:25" ht="18.75" thickBot="1">
      <c r="A12" s="78" t="str">
        <f>CONCATENATE('بيانات أولية وأسماء الطلاب'!A11)</f>
        <v>5</v>
      </c>
      <c r="B12" s="17" t="str">
        <f>CONCATENATE('بيانات أولية وأسماء الطلاب'!A11:B11)</f>
        <v/>
      </c>
      <c r="C12" s="17" t="str">
        <f>CONCATENATE('بيانات أولية وأسماء الطلاب'!C11)</f>
        <v/>
      </c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17">
        <f t="shared" si="1"/>
        <v>0</v>
      </c>
      <c r="O12" s="270">
        <f t="shared" si="10"/>
        <v>0</v>
      </c>
      <c r="P12" s="55">
        <f t="shared" si="2"/>
        <v>0</v>
      </c>
      <c r="Q12" s="260">
        <f t="shared" si="9"/>
        <v>0</v>
      </c>
      <c r="S12" s="143">
        <f t="shared" si="3"/>
        <v>0</v>
      </c>
      <c r="T12" s="143">
        <f t="shared" si="4"/>
        <v>0</v>
      </c>
      <c r="U12" s="143">
        <f t="shared" si="5"/>
        <v>0</v>
      </c>
      <c r="V12" s="143">
        <f t="shared" si="6"/>
        <v>0</v>
      </c>
      <c r="W12" s="259" t="str">
        <f t="shared" si="0"/>
        <v>0</v>
      </c>
      <c r="X12" s="40" t="str">
        <f t="shared" si="7"/>
        <v>0</v>
      </c>
      <c r="Y12" s="40">
        <f t="shared" si="8"/>
        <v>0</v>
      </c>
    </row>
    <row r="13" spans="1:25" ht="18.75" thickBot="1">
      <c r="A13" s="78" t="str">
        <f>CONCATENATE('بيانات أولية وأسماء الطلاب'!A12)</f>
        <v>6</v>
      </c>
      <c r="B13" s="17" t="str">
        <f>CONCATENATE('بيانات أولية وأسماء الطلاب'!A12:B12)</f>
        <v/>
      </c>
      <c r="C13" s="17" t="str">
        <f>CONCATENATE('بيانات أولية وأسماء الطلاب'!C12)</f>
        <v/>
      </c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17">
        <f t="shared" si="1"/>
        <v>0</v>
      </c>
      <c r="O13" s="270">
        <f t="shared" si="10"/>
        <v>0</v>
      </c>
      <c r="P13" s="55">
        <f t="shared" si="2"/>
        <v>0</v>
      </c>
      <c r="Q13" s="260">
        <f t="shared" si="9"/>
        <v>0</v>
      </c>
      <c r="S13" s="143">
        <f t="shared" si="3"/>
        <v>0</v>
      </c>
      <c r="T13" s="143">
        <f t="shared" si="4"/>
        <v>0</v>
      </c>
      <c r="U13" s="143">
        <f t="shared" si="5"/>
        <v>0</v>
      </c>
      <c r="V13" s="143">
        <f t="shared" si="6"/>
        <v>0</v>
      </c>
      <c r="W13" s="259" t="str">
        <f t="shared" si="0"/>
        <v>0</v>
      </c>
      <c r="X13" s="40" t="str">
        <f t="shared" si="7"/>
        <v>0</v>
      </c>
      <c r="Y13" s="40">
        <f t="shared" si="8"/>
        <v>0</v>
      </c>
    </row>
    <row r="14" spans="1:25" ht="18.75" thickBot="1">
      <c r="A14" s="78" t="str">
        <f>CONCATENATE('بيانات أولية وأسماء الطلاب'!A13)</f>
        <v>7</v>
      </c>
      <c r="B14" s="17" t="str">
        <f>CONCATENATE('بيانات أولية وأسماء الطلاب'!A13:B13)</f>
        <v/>
      </c>
      <c r="C14" s="17" t="str">
        <f>CONCATENATE('بيانات أولية وأسماء الطلاب'!C13)</f>
        <v/>
      </c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17">
        <f t="shared" si="1"/>
        <v>0</v>
      </c>
      <c r="O14" s="270">
        <f t="shared" si="10"/>
        <v>0</v>
      </c>
      <c r="P14" s="55">
        <f t="shared" si="2"/>
        <v>0</v>
      </c>
      <c r="Q14" s="260">
        <f t="shared" si="9"/>
        <v>0</v>
      </c>
      <c r="S14" s="143">
        <f t="shared" si="3"/>
        <v>0</v>
      </c>
      <c r="T14" s="143">
        <f t="shared" si="4"/>
        <v>0</v>
      </c>
      <c r="U14" s="143">
        <f t="shared" si="5"/>
        <v>0</v>
      </c>
      <c r="V14" s="143">
        <f t="shared" si="6"/>
        <v>0</v>
      </c>
      <c r="W14" s="259" t="str">
        <f t="shared" si="0"/>
        <v>0</v>
      </c>
      <c r="X14" s="40" t="str">
        <f t="shared" si="7"/>
        <v>0</v>
      </c>
      <c r="Y14" s="40">
        <f t="shared" si="8"/>
        <v>0</v>
      </c>
    </row>
    <row r="15" spans="1:25" ht="18.75" thickBot="1">
      <c r="A15" s="78" t="str">
        <f>CONCATENATE('بيانات أولية وأسماء الطلاب'!A14)</f>
        <v>8</v>
      </c>
      <c r="B15" s="17" t="str">
        <f>CONCATENATE('بيانات أولية وأسماء الطلاب'!A14:B14)</f>
        <v/>
      </c>
      <c r="C15" s="17" t="str">
        <f>CONCATENATE('بيانات أولية وأسماء الطلاب'!C14)</f>
        <v/>
      </c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17">
        <f t="shared" si="1"/>
        <v>0</v>
      </c>
      <c r="O15" s="270">
        <f t="shared" si="10"/>
        <v>0</v>
      </c>
      <c r="P15" s="55">
        <f t="shared" si="2"/>
        <v>0</v>
      </c>
      <c r="Q15" s="260">
        <f t="shared" si="9"/>
        <v>0</v>
      </c>
      <c r="S15" s="143">
        <f t="shared" si="3"/>
        <v>0</v>
      </c>
      <c r="T15" s="143">
        <f t="shared" si="4"/>
        <v>0</v>
      </c>
      <c r="U15" s="143">
        <f t="shared" si="5"/>
        <v>0</v>
      </c>
      <c r="V15" s="143">
        <f t="shared" si="6"/>
        <v>0</v>
      </c>
      <c r="W15" s="259" t="str">
        <f t="shared" si="0"/>
        <v>0</v>
      </c>
      <c r="X15" s="40" t="str">
        <f t="shared" si="7"/>
        <v>0</v>
      </c>
      <c r="Y15" s="40">
        <f t="shared" si="8"/>
        <v>0</v>
      </c>
    </row>
    <row r="16" spans="1:25" ht="18.75" thickBot="1">
      <c r="A16" s="78" t="str">
        <f>CONCATENATE('بيانات أولية وأسماء الطلاب'!A15)</f>
        <v>9</v>
      </c>
      <c r="B16" s="17" t="str">
        <f>CONCATENATE('بيانات أولية وأسماء الطلاب'!A15:B15)</f>
        <v/>
      </c>
      <c r="C16" s="17" t="str">
        <f>CONCATENATE('بيانات أولية وأسماء الطلاب'!C15)</f>
        <v/>
      </c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17">
        <f t="shared" si="1"/>
        <v>0</v>
      </c>
      <c r="O16" s="270">
        <f t="shared" si="10"/>
        <v>0</v>
      </c>
      <c r="P16" s="55">
        <f t="shared" si="2"/>
        <v>0</v>
      </c>
      <c r="Q16" s="260">
        <f t="shared" si="9"/>
        <v>0</v>
      </c>
      <c r="S16" s="143">
        <f t="shared" si="3"/>
        <v>0</v>
      </c>
      <c r="T16" s="143">
        <f t="shared" si="4"/>
        <v>0</v>
      </c>
      <c r="U16" s="143">
        <f t="shared" si="5"/>
        <v>0</v>
      </c>
      <c r="V16" s="143">
        <f t="shared" si="6"/>
        <v>0</v>
      </c>
      <c r="W16" s="259" t="str">
        <f t="shared" si="0"/>
        <v>0</v>
      </c>
      <c r="X16" s="40" t="str">
        <f t="shared" si="7"/>
        <v>0</v>
      </c>
      <c r="Y16" s="40">
        <f t="shared" si="8"/>
        <v>0</v>
      </c>
    </row>
    <row r="17" spans="1:25" ht="18.75" thickBot="1">
      <c r="A17" s="78" t="str">
        <f>CONCATENATE('بيانات أولية وأسماء الطلاب'!A16)</f>
        <v>10</v>
      </c>
      <c r="B17" s="17" t="str">
        <f>CONCATENATE('بيانات أولية وأسماء الطلاب'!A16:B16)</f>
        <v/>
      </c>
      <c r="C17" s="17" t="str">
        <f>CONCATENATE('بيانات أولية وأسماء الطلاب'!C16)</f>
        <v/>
      </c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17">
        <f t="shared" si="1"/>
        <v>0</v>
      </c>
      <c r="O17" s="270">
        <f t="shared" si="10"/>
        <v>0</v>
      </c>
      <c r="P17" s="55">
        <f t="shared" si="2"/>
        <v>0</v>
      </c>
      <c r="Q17" s="260">
        <f t="shared" si="9"/>
        <v>0</v>
      </c>
      <c r="S17" s="143">
        <f t="shared" si="3"/>
        <v>0</v>
      </c>
      <c r="T17" s="143">
        <f t="shared" si="4"/>
        <v>0</v>
      </c>
      <c r="U17" s="143">
        <f t="shared" si="5"/>
        <v>0</v>
      </c>
      <c r="V17" s="143">
        <f t="shared" si="6"/>
        <v>0</v>
      </c>
      <c r="W17" s="259" t="str">
        <f t="shared" si="0"/>
        <v>0</v>
      </c>
      <c r="X17" s="40" t="str">
        <f t="shared" si="7"/>
        <v>0</v>
      </c>
      <c r="Y17" s="40">
        <f t="shared" si="8"/>
        <v>0</v>
      </c>
    </row>
    <row r="18" spans="1:25" ht="18.75" thickBot="1">
      <c r="A18" s="78" t="str">
        <f>CONCATENATE('بيانات أولية وأسماء الطلاب'!A17)</f>
        <v>11</v>
      </c>
      <c r="B18" s="17" t="str">
        <f>CONCATENATE('بيانات أولية وأسماء الطلاب'!A17:B17)</f>
        <v/>
      </c>
      <c r="C18" s="17" t="str">
        <f>CONCATENATE('بيانات أولية وأسماء الطلاب'!C17)</f>
        <v/>
      </c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17">
        <f t="shared" si="1"/>
        <v>0</v>
      </c>
      <c r="O18" s="270">
        <f t="shared" si="10"/>
        <v>0</v>
      </c>
      <c r="P18" s="55">
        <f t="shared" si="2"/>
        <v>0</v>
      </c>
      <c r="Q18" s="260">
        <f t="shared" si="9"/>
        <v>0</v>
      </c>
      <c r="S18" s="143">
        <f t="shared" si="3"/>
        <v>0</v>
      </c>
      <c r="T18" s="143">
        <f t="shared" si="4"/>
        <v>0</v>
      </c>
      <c r="U18" s="143">
        <f t="shared" si="5"/>
        <v>0</v>
      </c>
      <c r="V18" s="143">
        <f t="shared" si="6"/>
        <v>0</v>
      </c>
      <c r="W18" s="259" t="str">
        <f t="shared" si="0"/>
        <v>0</v>
      </c>
      <c r="X18" s="40" t="str">
        <f t="shared" si="7"/>
        <v>0</v>
      </c>
      <c r="Y18" s="40">
        <f t="shared" si="8"/>
        <v>0</v>
      </c>
    </row>
    <row r="19" spans="1:25" ht="18.75" thickBot="1">
      <c r="A19" s="78" t="str">
        <f>CONCATENATE('بيانات أولية وأسماء الطلاب'!A18)</f>
        <v>12</v>
      </c>
      <c r="B19" s="17" t="str">
        <f>CONCATENATE('بيانات أولية وأسماء الطلاب'!A18:B18)</f>
        <v/>
      </c>
      <c r="C19" s="17" t="str">
        <f>CONCATENATE('بيانات أولية وأسماء الطلاب'!C18)</f>
        <v/>
      </c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17">
        <f t="shared" si="1"/>
        <v>0</v>
      </c>
      <c r="O19" s="270">
        <f t="shared" si="10"/>
        <v>0</v>
      </c>
      <c r="P19" s="55">
        <f t="shared" si="2"/>
        <v>0</v>
      </c>
      <c r="Q19" s="260">
        <f t="shared" si="9"/>
        <v>0</v>
      </c>
      <c r="S19" s="143">
        <f t="shared" si="3"/>
        <v>0</v>
      </c>
      <c r="T19" s="143">
        <f t="shared" si="4"/>
        <v>0</v>
      </c>
      <c r="U19" s="143">
        <f t="shared" si="5"/>
        <v>0</v>
      </c>
      <c r="V19" s="143">
        <f t="shared" si="6"/>
        <v>0</v>
      </c>
      <c r="W19" s="259" t="str">
        <f t="shared" si="0"/>
        <v>0</v>
      </c>
      <c r="X19" s="40" t="str">
        <f t="shared" si="7"/>
        <v>0</v>
      </c>
      <c r="Y19" s="40">
        <f t="shared" si="8"/>
        <v>0</v>
      </c>
    </row>
    <row r="20" spans="1:25" ht="18.75" thickBot="1">
      <c r="A20" s="78" t="str">
        <f>CONCATENATE('بيانات أولية وأسماء الطلاب'!A19)</f>
        <v>13</v>
      </c>
      <c r="B20" s="17" t="str">
        <f>CONCATENATE('بيانات أولية وأسماء الطلاب'!A19:B19)</f>
        <v/>
      </c>
      <c r="C20" s="17" t="str">
        <f>CONCATENATE('بيانات أولية وأسماء الطلاب'!C19)</f>
        <v/>
      </c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17">
        <f t="shared" si="1"/>
        <v>0</v>
      </c>
      <c r="O20" s="270">
        <f t="shared" si="10"/>
        <v>0</v>
      </c>
      <c r="P20" s="55">
        <f t="shared" si="2"/>
        <v>0</v>
      </c>
      <c r="Q20" s="260">
        <f t="shared" si="9"/>
        <v>0</v>
      </c>
      <c r="S20" s="143">
        <f t="shared" si="3"/>
        <v>0</v>
      </c>
      <c r="T20" s="143">
        <f t="shared" si="4"/>
        <v>0</v>
      </c>
      <c r="U20" s="143">
        <f t="shared" si="5"/>
        <v>0</v>
      </c>
      <c r="V20" s="143">
        <f t="shared" si="6"/>
        <v>0</v>
      </c>
      <c r="W20" s="259" t="str">
        <f t="shared" si="0"/>
        <v>0</v>
      </c>
      <c r="X20" s="40" t="str">
        <f t="shared" si="7"/>
        <v>0</v>
      </c>
      <c r="Y20" s="40">
        <f t="shared" si="8"/>
        <v>0</v>
      </c>
    </row>
    <row r="21" spans="1:25" ht="18.75" thickBot="1">
      <c r="A21" s="78" t="str">
        <f>CONCATENATE('بيانات أولية وأسماء الطلاب'!A20)</f>
        <v>14</v>
      </c>
      <c r="B21" s="17" t="str">
        <f>CONCATENATE('بيانات أولية وأسماء الطلاب'!A20:B20)</f>
        <v/>
      </c>
      <c r="C21" s="17" t="str">
        <f>CONCATENATE('بيانات أولية وأسماء الطلاب'!C20)</f>
        <v/>
      </c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17">
        <f t="shared" si="1"/>
        <v>0</v>
      </c>
      <c r="O21" s="270">
        <f t="shared" si="10"/>
        <v>0</v>
      </c>
      <c r="P21" s="55">
        <f t="shared" si="2"/>
        <v>0</v>
      </c>
      <c r="Q21" s="260">
        <f t="shared" si="9"/>
        <v>0</v>
      </c>
      <c r="S21" s="143">
        <f t="shared" si="3"/>
        <v>0</v>
      </c>
      <c r="T21" s="143">
        <f t="shared" si="4"/>
        <v>0</v>
      </c>
      <c r="U21" s="143">
        <f t="shared" si="5"/>
        <v>0</v>
      </c>
      <c r="V21" s="143">
        <f t="shared" si="6"/>
        <v>0</v>
      </c>
      <c r="W21" s="259" t="str">
        <f t="shared" si="0"/>
        <v>0</v>
      </c>
      <c r="X21" s="40" t="str">
        <f t="shared" si="7"/>
        <v>0</v>
      </c>
      <c r="Y21" s="40">
        <f t="shared" si="8"/>
        <v>0</v>
      </c>
    </row>
    <row r="22" spans="1:25" ht="18.75" thickBot="1">
      <c r="A22" s="78" t="str">
        <f>CONCATENATE('بيانات أولية وأسماء الطلاب'!A21)</f>
        <v>15</v>
      </c>
      <c r="B22" s="17" t="str">
        <f>CONCATENATE('بيانات أولية وأسماء الطلاب'!A21:B21)</f>
        <v/>
      </c>
      <c r="C22" s="17" t="str">
        <f>CONCATENATE('بيانات أولية وأسماء الطلاب'!C21)</f>
        <v/>
      </c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17">
        <f t="shared" si="1"/>
        <v>0</v>
      </c>
      <c r="O22" s="270">
        <f t="shared" si="10"/>
        <v>0</v>
      </c>
      <c r="P22" s="55">
        <f t="shared" si="2"/>
        <v>0</v>
      </c>
      <c r="Q22" s="260">
        <f t="shared" si="9"/>
        <v>0</v>
      </c>
      <c r="S22" s="143">
        <f t="shared" si="3"/>
        <v>0</v>
      </c>
      <c r="T22" s="143">
        <f t="shared" si="4"/>
        <v>0</v>
      </c>
      <c r="U22" s="143">
        <f t="shared" si="5"/>
        <v>0</v>
      </c>
      <c r="V22" s="143">
        <f t="shared" si="6"/>
        <v>0</v>
      </c>
      <c r="W22" s="259" t="str">
        <f t="shared" si="0"/>
        <v>0</v>
      </c>
      <c r="X22" s="40" t="str">
        <f t="shared" si="7"/>
        <v>0</v>
      </c>
      <c r="Y22" s="40">
        <f t="shared" si="8"/>
        <v>0</v>
      </c>
    </row>
    <row r="23" spans="1:25" ht="18.75" thickBot="1">
      <c r="A23" s="78" t="str">
        <f>CONCATENATE('بيانات أولية وأسماء الطلاب'!A22)</f>
        <v>16</v>
      </c>
      <c r="B23" s="17" t="str">
        <f>CONCATENATE('بيانات أولية وأسماء الطلاب'!A22:B22)</f>
        <v/>
      </c>
      <c r="C23" s="17" t="str">
        <f>CONCATENATE('بيانات أولية وأسماء الطلاب'!C22)</f>
        <v/>
      </c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17">
        <f t="shared" si="1"/>
        <v>0</v>
      </c>
      <c r="O23" s="270">
        <f t="shared" si="10"/>
        <v>0</v>
      </c>
      <c r="P23" s="55">
        <f t="shared" si="2"/>
        <v>0</v>
      </c>
      <c r="Q23" s="260">
        <f t="shared" si="9"/>
        <v>0</v>
      </c>
      <c r="S23" s="143">
        <f t="shared" si="3"/>
        <v>0</v>
      </c>
      <c r="T23" s="143">
        <f t="shared" si="4"/>
        <v>0</v>
      </c>
      <c r="U23" s="143">
        <f t="shared" si="5"/>
        <v>0</v>
      </c>
      <c r="V23" s="143">
        <f t="shared" si="6"/>
        <v>0</v>
      </c>
      <c r="W23" s="259" t="str">
        <f t="shared" si="0"/>
        <v>0</v>
      </c>
      <c r="X23" s="40" t="str">
        <f t="shared" si="7"/>
        <v>0</v>
      </c>
      <c r="Y23" s="40">
        <f t="shared" si="8"/>
        <v>0</v>
      </c>
    </row>
    <row r="24" spans="1:25" ht="18.75" thickBot="1">
      <c r="A24" s="78" t="str">
        <f>CONCATENATE('بيانات أولية وأسماء الطلاب'!A23)</f>
        <v>17</v>
      </c>
      <c r="B24" s="17" t="str">
        <f>CONCATENATE('بيانات أولية وأسماء الطلاب'!A23:B23)</f>
        <v/>
      </c>
      <c r="C24" s="17" t="str">
        <f>CONCATENATE('بيانات أولية وأسماء الطلاب'!C23)</f>
        <v/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17">
        <f t="shared" si="1"/>
        <v>0</v>
      </c>
      <c r="O24" s="270">
        <f t="shared" si="10"/>
        <v>0</v>
      </c>
      <c r="P24" s="55">
        <f t="shared" si="2"/>
        <v>0</v>
      </c>
      <c r="Q24" s="260">
        <f t="shared" si="9"/>
        <v>0</v>
      </c>
      <c r="S24" s="143">
        <f t="shared" si="3"/>
        <v>0</v>
      </c>
      <c r="T24" s="143">
        <f t="shared" si="4"/>
        <v>0</v>
      </c>
      <c r="U24" s="143">
        <f t="shared" si="5"/>
        <v>0</v>
      </c>
      <c r="V24" s="143">
        <f t="shared" si="6"/>
        <v>0</v>
      </c>
      <c r="W24" s="259" t="str">
        <f t="shared" si="0"/>
        <v>0</v>
      </c>
      <c r="X24" s="40" t="str">
        <f t="shared" si="7"/>
        <v>0</v>
      </c>
      <c r="Y24" s="40">
        <f t="shared" si="8"/>
        <v>0</v>
      </c>
    </row>
    <row r="25" spans="1:25" ht="18.75" thickBot="1">
      <c r="A25" s="78" t="str">
        <f>CONCATENATE('بيانات أولية وأسماء الطلاب'!A24)</f>
        <v>18</v>
      </c>
      <c r="B25" s="17" t="str">
        <f>CONCATENATE('بيانات أولية وأسماء الطلاب'!A24:B24)</f>
        <v/>
      </c>
      <c r="C25" s="17" t="str">
        <f>CONCATENATE('بيانات أولية وأسماء الطلاب'!C24)</f>
        <v/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17">
        <f t="shared" si="1"/>
        <v>0</v>
      </c>
      <c r="O25" s="270">
        <f t="shared" si="10"/>
        <v>0</v>
      </c>
      <c r="P25" s="55">
        <f t="shared" si="2"/>
        <v>0</v>
      </c>
      <c r="Q25" s="260">
        <f t="shared" si="9"/>
        <v>0</v>
      </c>
      <c r="S25" s="143">
        <f t="shared" si="3"/>
        <v>0</v>
      </c>
      <c r="T25" s="143">
        <f t="shared" si="4"/>
        <v>0</v>
      </c>
      <c r="U25" s="143">
        <f t="shared" si="5"/>
        <v>0</v>
      </c>
      <c r="V25" s="143">
        <f t="shared" si="6"/>
        <v>0</v>
      </c>
      <c r="W25" s="259" t="str">
        <f t="shared" si="0"/>
        <v>0</v>
      </c>
      <c r="X25" s="40" t="str">
        <f t="shared" si="7"/>
        <v>0</v>
      </c>
      <c r="Y25" s="40">
        <f t="shared" si="8"/>
        <v>0</v>
      </c>
    </row>
    <row r="26" spans="1:25" ht="18.75" thickBot="1">
      <c r="A26" s="78" t="str">
        <f>CONCATENATE('بيانات أولية وأسماء الطلاب'!A25)</f>
        <v>19</v>
      </c>
      <c r="B26" s="17" t="str">
        <f>CONCATENATE('بيانات أولية وأسماء الطلاب'!A25:B25)</f>
        <v/>
      </c>
      <c r="C26" s="17" t="str">
        <f>CONCATENATE('بيانات أولية وأسماء الطلاب'!C25)</f>
        <v/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17">
        <f t="shared" si="1"/>
        <v>0</v>
      </c>
      <c r="O26" s="270">
        <f t="shared" si="10"/>
        <v>0</v>
      </c>
      <c r="P26" s="55">
        <f t="shared" si="2"/>
        <v>0</v>
      </c>
      <c r="Q26" s="260">
        <f t="shared" si="9"/>
        <v>0</v>
      </c>
      <c r="S26" s="143">
        <f t="shared" si="3"/>
        <v>0</v>
      </c>
      <c r="T26" s="143">
        <f t="shared" si="4"/>
        <v>0</v>
      </c>
      <c r="U26" s="143">
        <f t="shared" si="5"/>
        <v>0</v>
      </c>
      <c r="V26" s="143">
        <f t="shared" si="6"/>
        <v>0</v>
      </c>
      <c r="W26" s="259" t="str">
        <f t="shared" si="0"/>
        <v>0</v>
      </c>
      <c r="X26" s="40" t="str">
        <f t="shared" si="7"/>
        <v>0</v>
      </c>
      <c r="Y26" s="40">
        <f t="shared" si="8"/>
        <v>0</v>
      </c>
    </row>
    <row r="27" spans="1:25" ht="18.75" thickBot="1">
      <c r="A27" s="78" t="str">
        <f>CONCATENATE('بيانات أولية وأسماء الطلاب'!A26)</f>
        <v>20</v>
      </c>
      <c r="B27" s="17" t="str">
        <f>CONCATENATE('بيانات أولية وأسماء الطلاب'!A26:B26)</f>
        <v/>
      </c>
      <c r="C27" s="17" t="str">
        <f>CONCATENATE('بيانات أولية وأسماء الطلاب'!C26)</f>
        <v/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17">
        <f t="shared" si="1"/>
        <v>0</v>
      </c>
      <c r="O27" s="270">
        <f t="shared" si="10"/>
        <v>0</v>
      </c>
      <c r="P27" s="55">
        <f t="shared" si="2"/>
        <v>0</v>
      </c>
      <c r="Q27" s="260">
        <f t="shared" si="9"/>
        <v>0</v>
      </c>
      <c r="S27" s="143">
        <f t="shared" si="3"/>
        <v>0</v>
      </c>
      <c r="T27" s="143">
        <f t="shared" si="4"/>
        <v>0</v>
      </c>
      <c r="U27" s="143">
        <f t="shared" si="5"/>
        <v>0</v>
      </c>
      <c r="V27" s="143">
        <f t="shared" si="6"/>
        <v>0</v>
      </c>
      <c r="W27" s="259" t="str">
        <f t="shared" si="0"/>
        <v>0</v>
      </c>
      <c r="X27" s="40" t="str">
        <f t="shared" si="7"/>
        <v>0</v>
      </c>
      <c r="Y27" s="40">
        <f t="shared" si="8"/>
        <v>0</v>
      </c>
    </row>
    <row r="28" spans="1:25" ht="18.75" thickBot="1">
      <c r="A28" s="78" t="str">
        <f>CONCATENATE('بيانات أولية وأسماء الطلاب'!A27)</f>
        <v>21</v>
      </c>
      <c r="B28" s="17" t="str">
        <f>CONCATENATE('بيانات أولية وأسماء الطلاب'!A27:B27)</f>
        <v/>
      </c>
      <c r="C28" s="17" t="str">
        <f>CONCATENATE('بيانات أولية وأسماء الطلاب'!C27)</f>
        <v/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17">
        <f t="shared" si="1"/>
        <v>0</v>
      </c>
      <c r="O28" s="270">
        <f t="shared" si="10"/>
        <v>0</v>
      </c>
      <c r="P28" s="55">
        <f t="shared" si="2"/>
        <v>0</v>
      </c>
      <c r="Q28" s="260">
        <f t="shared" si="9"/>
        <v>0</v>
      </c>
      <c r="S28" s="143">
        <f t="shared" si="3"/>
        <v>0</v>
      </c>
      <c r="T28" s="143">
        <f t="shared" si="4"/>
        <v>0</v>
      </c>
      <c r="U28" s="143">
        <f t="shared" si="5"/>
        <v>0</v>
      </c>
      <c r="V28" s="143">
        <f t="shared" si="6"/>
        <v>0</v>
      </c>
      <c r="W28" s="259" t="str">
        <f t="shared" si="0"/>
        <v>0</v>
      </c>
      <c r="X28" s="40" t="str">
        <f t="shared" si="7"/>
        <v>0</v>
      </c>
      <c r="Y28" s="40">
        <f t="shared" si="8"/>
        <v>0</v>
      </c>
    </row>
    <row r="29" spans="1:25" ht="18.75" thickBot="1">
      <c r="A29" s="78" t="str">
        <f>CONCATENATE('بيانات أولية وأسماء الطلاب'!A28)</f>
        <v>22</v>
      </c>
      <c r="B29" s="17" t="str">
        <f>CONCATENATE('بيانات أولية وأسماء الطلاب'!A28:B28)</f>
        <v/>
      </c>
      <c r="C29" s="17" t="str">
        <f>CONCATENATE('بيانات أولية وأسماء الطلاب'!C28)</f>
        <v/>
      </c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17">
        <f t="shared" si="1"/>
        <v>0</v>
      </c>
      <c r="O29" s="270">
        <f t="shared" si="10"/>
        <v>0</v>
      </c>
      <c r="P29" s="55">
        <f t="shared" si="2"/>
        <v>0</v>
      </c>
      <c r="Q29" s="260">
        <f t="shared" si="9"/>
        <v>0</v>
      </c>
      <c r="S29" s="143">
        <f t="shared" si="3"/>
        <v>0</v>
      </c>
      <c r="T29" s="143">
        <f t="shared" si="4"/>
        <v>0</v>
      </c>
      <c r="U29" s="143">
        <f t="shared" si="5"/>
        <v>0</v>
      </c>
      <c r="V29" s="143">
        <f t="shared" si="6"/>
        <v>0</v>
      </c>
      <c r="W29" s="259" t="str">
        <f t="shared" si="0"/>
        <v>0</v>
      </c>
      <c r="X29" s="40" t="str">
        <f t="shared" si="7"/>
        <v>0</v>
      </c>
      <c r="Y29" s="40">
        <f t="shared" si="8"/>
        <v>0</v>
      </c>
    </row>
    <row r="30" spans="1:25" ht="18.75" thickBot="1">
      <c r="A30" s="78" t="str">
        <f>CONCATENATE('بيانات أولية وأسماء الطلاب'!A29)</f>
        <v>23</v>
      </c>
      <c r="B30" s="17" t="str">
        <f>CONCATENATE('بيانات أولية وأسماء الطلاب'!A29:B29)</f>
        <v/>
      </c>
      <c r="C30" s="17" t="str">
        <f>CONCATENATE('بيانات أولية وأسماء الطلاب'!C29)</f>
        <v/>
      </c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17">
        <f t="shared" si="1"/>
        <v>0</v>
      </c>
      <c r="O30" s="270">
        <f t="shared" si="10"/>
        <v>0</v>
      </c>
      <c r="P30" s="55">
        <f t="shared" si="2"/>
        <v>0</v>
      </c>
      <c r="Q30" s="260">
        <f t="shared" si="9"/>
        <v>0</v>
      </c>
      <c r="S30" s="143">
        <f t="shared" si="3"/>
        <v>0</v>
      </c>
      <c r="T30" s="143">
        <f t="shared" si="4"/>
        <v>0</v>
      </c>
      <c r="U30" s="143">
        <f t="shared" si="5"/>
        <v>0</v>
      </c>
      <c r="V30" s="143">
        <f t="shared" si="6"/>
        <v>0</v>
      </c>
      <c r="W30" s="259" t="str">
        <f t="shared" si="0"/>
        <v>0</v>
      </c>
      <c r="X30" s="40" t="str">
        <f t="shared" si="7"/>
        <v>0</v>
      </c>
      <c r="Y30" s="40">
        <f t="shared" si="8"/>
        <v>0</v>
      </c>
    </row>
    <row r="31" spans="1:25" ht="18.75" thickBot="1">
      <c r="A31" s="78" t="str">
        <f>CONCATENATE('بيانات أولية وأسماء الطلاب'!A30)</f>
        <v>24</v>
      </c>
      <c r="B31" s="17" t="str">
        <f>CONCATENATE('بيانات أولية وأسماء الطلاب'!A30:B30)</f>
        <v/>
      </c>
      <c r="C31" s="17" t="str">
        <f>CONCATENATE('بيانات أولية وأسماء الطلاب'!C30)</f>
        <v/>
      </c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17">
        <f t="shared" si="1"/>
        <v>0</v>
      </c>
      <c r="O31" s="270">
        <f t="shared" si="10"/>
        <v>0</v>
      </c>
      <c r="P31" s="55">
        <f t="shared" si="2"/>
        <v>0</v>
      </c>
      <c r="Q31" s="260">
        <f t="shared" si="9"/>
        <v>0</v>
      </c>
      <c r="S31" s="143">
        <f t="shared" si="3"/>
        <v>0</v>
      </c>
      <c r="T31" s="143">
        <f t="shared" si="4"/>
        <v>0</v>
      </c>
      <c r="U31" s="143">
        <f t="shared" si="5"/>
        <v>0</v>
      </c>
      <c r="V31" s="143">
        <f t="shared" si="6"/>
        <v>0</v>
      </c>
      <c r="W31" s="259" t="str">
        <f t="shared" si="0"/>
        <v>0</v>
      </c>
      <c r="X31" s="40" t="str">
        <f t="shared" si="7"/>
        <v>0</v>
      </c>
      <c r="Y31" s="40">
        <f t="shared" si="8"/>
        <v>0</v>
      </c>
    </row>
    <row r="32" spans="1:25" ht="18.75" thickBot="1">
      <c r="A32" s="78" t="str">
        <f>CONCATENATE('بيانات أولية وأسماء الطلاب'!A31)</f>
        <v>25</v>
      </c>
      <c r="B32" s="17" t="str">
        <f>CONCATENATE('بيانات أولية وأسماء الطلاب'!A31:B31)</f>
        <v/>
      </c>
      <c r="C32" s="17" t="str">
        <f>CONCATENATE('بيانات أولية وأسماء الطلاب'!C31)</f>
        <v/>
      </c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17">
        <f t="shared" si="1"/>
        <v>0</v>
      </c>
      <c r="O32" s="270">
        <f t="shared" si="10"/>
        <v>0</v>
      </c>
      <c r="P32" s="55">
        <f t="shared" si="2"/>
        <v>0</v>
      </c>
      <c r="Q32" s="260">
        <f t="shared" si="9"/>
        <v>0</v>
      </c>
      <c r="S32" s="143">
        <f t="shared" si="3"/>
        <v>0</v>
      </c>
      <c r="T32" s="143">
        <f t="shared" si="4"/>
        <v>0</v>
      </c>
      <c r="U32" s="143">
        <f t="shared" si="5"/>
        <v>0</v>
      </c>
      <c r="V32" s="143">
        <f t="shared" si="6"/>
        <v>0</v>
      </c>
      <c r="W32" s="259" t="str">
        <f t="shared" si="0"/>
        <v>0</v>
      </c>
      <c r="X32" s="40" t="str">
        <f t="shared" si="7"/>
        <v>0</v>
      </c>
      <c r="Y32" s="40">
        <f t="shared" si="8"/>
        <v>0</v>
      </c>
    </row>
    <row r="33" spans="1:25" ht="18.75" thickBot="1">
      <c r="A33" s="78" t="str">
        <f>CONCATENATE('بيانات أولية وأسماء الطلاب'!A32)</f>
        <v>26</v>
      </c>
      <c r="B33" s="17" t="str">
        <f>CONCATENATE('بيانات أولية وأسماء الطلاب'!A32:B32)</f>
        <v/>
      </c>
      <c r="C33" s="17" t="str">
        <f>CONCATENATE('بيانات أولية وأسماء الطلاب'!C32)</f>
        <v/>
      </c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17">
        <f t="shared" si="1"/>
        <v>0</v>
      </c>
      <c r="O33" s="270">
        <f t="shared" si="10"/>
        <v>0</v>
      </c>
      <c r="P33" s="55">
        <f t="shared" si="2"/>
        <v>0</v>
      </c>
      <c r="Q33" s="260">
        <f t="shared" si="9"/>
        <v>0</v>
      </c>
      <c r="S33" s="143">
        <f t="shared" si="3"/>
        <v>0</v>
      </c>
      <c r="T33" s="143">
        <f t="shared" si="4"/>
        <v>0</v>
      </c>
      <c r="U33" s="143">
        <f t="shared" si="5"/>
        <v>0</v>
      </c>
      <c r="V33" s="143">
        <f t="shared" si="6"/>
        <v>0</v>
      </c>
      <c r="W33" s="259" t="str">
        <f t="shared" si="0"/>
        <v>0</v>
      </c>
      <c r="X33" s="40" t="str">
        <f t="shared" si="7"/>
        <v>0</v>
      </c>
      <c r="Y33" s="40">
        <f t="shared" si="8"/>
        <v>0</v>
      </c>
    </row>
    <row r="34" spans="1:25" ht="18.75" thickBot="1">
      <c r="A34" s="78" t="str">
        <f>CONCATENATE('بيانات أولية وأسماء الطلاب'!A33)</f>
        <v>27</v>
      </c>
      <c r="B34" s="17" t="str">
        <f>CONCATENATE('بيانات أولية وأسماء الطلاب'!A33:B33)</f>
        <v/>
      </c>
      <c r="C34" s="17" t="str">
        <f>CONCATENATE('بيانات أولية وأسماء الطلاب'!C33)</f>
        <v/>
      </c>
      <c r="D34" s="294"/>
      <c r="E34" s="294"/>
      <c r="F34" s="294"/>
      <c r="G34" s="294"/>
      <c r="H34" s="294"/>
      <c r="I34" s="294"/>
      <c r="J34" s="294"/>
      <c r="K34" s="294"/>
      <c r="L34" s="294"/>
      <c r="M34" s="294"/>
      <c r="N34" s="17">
        <f t="shared" si="1"/>
        <v>0</v>
      </c>
      <c r="O34" s="270">
        <f t="shared" si="10"/>
        <v>0</v>
      </c>
      <c r="P34" s="55">
        <f t="shared" si="2"/>
        <v>0</v>
      </c>
      <c r="Q34" s="260">
        <f t="shared" si="9"/>
        <v>0</v>
      </c>
      <c r="S34" s="143">
        <f t="shared" si="3"/>
        <v>0</v>
      </c>
      <c r="T34" s="143">
        <f t="shared" si="4"/>
        <v>0</v>
      </c>
      <c r="U34" s="143">
        <f t="shared" si="5"/>
        <v>0</v>
      </c>
      <c r="V34" s="143">
        <f t="shared" si="6"/>
        <v>0</v>
      </c>
      <c r="W34" s="259" t="str">
        <f t="shared" si="0"/>
        <v>0</v>
      </c>
      <c r="X34" s="40" t="str">
        <f t="shared" si="7"/>
        <v>0</v>
      </c>
      <c r="Y34" s="40">
        <f t="shared" si="8"/>
        <v>0</v>
      </c>
    </row>
    <row r="35" spans="1:25" ht="18.75" thickBot="1">
      <c r="A35" s="78" t="str">
        <f>CONCATENATE('بيانات أولية وأسماء الطلاب'!A34)</f>
        <v>28</v>
      </c>
      <c r="B35" s="17" t="str">
        <f>CONCATENATE('بيانات أولية وأسماء الطلاب'!A34:B34)</f>
        <v/>
      </c>
      <c r="C35" s="17" t="str">
        <f>CONCATENATE('بيانات أولية وأسماء الطلاب'!C34)</f>
        <v/>
      </c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17">
        <f t="shared" si="1"/>
        <v>0</v>
      </c>
      <c r="O35" s="270">
        <f t="shared" si="10"/>
        <v>0</v>
      </c>
      <c r="P35" s="55">
        <f t="shared" si="2"/>
        <v>0</v>
      </c>
      <c r="Q35" s="260">
        <f t="shared" si="9"/>
        <v>0</v>
      </c>
      <c r="S35" s="143">
        <f t="shared" si="3"/>
        <v>0</v>
      </c>
      <c r="T35" s="143">
        <f t="shared" si="4"/>
        <v>0</v>
      </c>
      <c r="U35" s="143">
        <f t="shared" si="5"/>
        <v>0</v>
      </c>
      <c r="V35" s="143">
        <f t="shared" si="6"/>
        <v>0</v>
      </c>
      <c r="W35" s="259" t="str">
        <f t="shared" si="0"/>
        <v>0</v>
      </c>
      <c r="X35" s="40" t="str">
        <f t="shared" si="7"/>
        <v>0</v>
      </c>
      <c r="Y35" s="40">
        <f t="shared" si="8"/>
        <v>0</v>
      </c>
    </row>
    <row r="36" spans="1:25" ht="18.75" thickBot="1">
      <c r="A36" s="78" t="str">
        <f>CONCATENATE('بيانات أولية وأسماء الطلاب'!A35)</f>
        <v>29</v>
      </c>
      <c r="B36" s="17" t="str">
        <f>CONCATENATE('بيانات أولية وأسماء الطلاب'!A35:B35)</f>
        <v/>
      </c>
      <c r="C36" s="17" t="str">
        <f>CONCATENATE('بيانات أولية وأسماء الطلاب'!C35)</f>
        <v/>
      </c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17">
        <f t="shared" si="1"/>
        <v>0</v>
      </c>
      <c r="O36" s="270">
        <f t="shared" si="10"/>
        <v>0</v>
      </c>
      <c r="P36" s="55">
        <f t="shared" si="2"/>
        <v>0</v>
      </c>
      <c r="Q36" s="260">
        <f t="shared" si="9"/>
        <v>0</v>
      </c>
      <c r="S36" s="143">
        <f t="shared" si="3"/>
        <v>0</v>
      </c>
      <c r="T36" s="143">
        <f t="shared" si="4"/>
        <v>0</v>
      </c>
      <c r="U36" s="143">
        <f t="shared" si="5"/>
        <v>0</v>
      </c>
      <c r="V36" s="143">
        <f t="shared" si="6"/>
        <v>0</v>
      </c>
      <c r="W36" s="259" t="str">
        <f t="shared" si="0"/>
        <v>0</v>
      </c>
      <c r="X36" s="40" t="str">
        <f t="shared" si="7"/>
        <v>0</v>
      </c>
      <c r="Y36" s="40">
        <f t="shared" si="8"/>
        <v>0</v>
      </c>
    </row>
    <row r="37" spans="1:25" ht="18.75" thickBot="1">
      <c r="A37" s="78" t="str">
        <f>CONCATENATE('بيانات أولية وأسماء الطلاب'!A36)</f>
        <v>30</v>
      </c>
      <c r="B37" s="17" t="str">
        <f>CONCATENATE('بيانات أولية وأسماء الطلاب'!A36:B36)</f>
        <v/>
      </c>
      <c r="C37" s="17" t="str">
        <f>CONCATENATE('بيانات أولية وأسماء الطلاب'!C36)</f>
        <v/>
      </c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17">
        <f t="shared" si="1"/>
        <v>0</v>
      </c>
      <c r="O37" s="270">
        <f t="shared" si="10"/>
        <v>0</v>
      </c>
      <c r="P37" s="55">
        <f t="shared" si="2"/>
        <v>0</v>
      </c>
      <c r="Q37" s="260">
        <f t="shared" si="9"/>
        <v>0</v>
      </c>
      <c r="S37" s="143">
        <f t="shared" si="3"/>
        <v>0</v>
      </c>
      <c r="T37" s="143">
        <f t="shared" si="4"/>
        <v>0</v>
      </c>
      <c r="U37" s="143">
        <f t="shared" si="5"/>
        <v>0</v>
      </c>
      <c r="V37" s="143">
        <f t="shared" si="6"/>
        <v>0</v>
      </c>
      <c r="W37" s="259" t="str">
        <f t="shared" si="0"/>
        <v>0</v>
      </c>
      <c r="X37" s="40" t="str">
        <f t="shared" si="7"/>
        <v>0</v>
      </c>
      <c r="Y37" s="40">
        <f t="shared" si="8"/>
        <v>0</v>
      </c>
    </row>
    <row r="38" spans="1:25" ht="18.75" thickBot="1">
      <c r="A38" s="78" t="str">
        <f>CONCATENATE('بيانات أولية وأسماء الطلاب'!A37)</f>
        <v>31</v>
      </c>
      <c r="B38" s="17" t="str">
        <f>CONCATENATE('بيانات أولية وأسماء الطلاب'!A37:B37)</f>
        <v/>
      </c>
      <c r="C38" s="17" t="str">
        <f>CONCATENATE('بيانات أولية وأسماء الطلاب'!C37)</f>
        <v/>
      </c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17">
        <f t="shared" si="1"/>
        <v>0</v>
      </c>
      <c r="O38" s="270">
        <f t="shared" si="10"/>
        <v>0</v>
      </c>
      <c r="P38" s="55">
        <f t="shared" si="2"/>
        <v>0</v>
      </c>
      <c r="Q38" s="260">
        <f t="shared" si="9"/>
        <v>0</v>
      </c>
      <c r="S38" s="143">
        <f t="shared" si="3"/>
        <v>0</v>
      </c>
      <c r="T38" s="143">
        <f t="shared" si="4"/>
        <v>0</v>
      </c>
      <c r="U38" s="143">
        <f t="shared" si="5"/>
        <v>0</v>
      </c>
      <c r="V38" s="143">
        <f t="shared" si="6"/>
        <v>0</v>
      </c>
      <c r="W38" s="259" t="str">
        <f t="shared" si="0"/>
        <v>0</v>
      </c>
      <c r="X38" s="40" t="str">
        <f t="shared" si="7"/>
        <v>0</v>
      </c>
      <c r="Y38" s="40">
        <f t="shared" si="8"/>
        <v>0</v>
      </c>
    </row>
    <row r="39" spans="1:25" ht="18.75" thickBot="1">
      <c r="A39" s="78" t="str">
        <f>CONCATENATE('بيانات أولية وأسماء الطلاب'!A38)</f>
        <v>32</v>
      </c>
      <c r="B39" s="17" t="str">
        <f>CONCATENATE('بيانات أولية وأسماء الطلاب'!A38:B38)</f>
        <v/>
      </c>
      <c r="C39" s="17" t="str">
        <f>CONCATENATE('بيانات أولية وأسماء الطلاب'!C38)</f>
        <v/>
      </c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17">
        <f t="shared" si="1"/>
        <v>0</v>
      </c>
      <c r="O39" s="270">
        <f t="shared" si="10"/>
        <v>0</v>
      </c>
      <c r="P39" s="55">
        <f t="shared" si="2"/>
        <v>0</v>
      </c>
      <c r="Q39" s="260">
        <f t="shared" si="9"/>
        <v>0</v>
      </c>
      <c r="S39" s="143">
        <f t="shared" si="3"/>
        <v>0</v>
      </c>
      <c r="T39" s="143">
        <f t="shared" si="4"/>
        <v>0</v>
      </c>
      <c r="U39" s="143">
        <f t="shared" si="5"/>
        <v>0</v>
      </c>
      <c r="V39" s="143">
        <f t="shared" si="6"/>
        <v>0</v>
      </c>
      <c r="W39" s="259" t="str">
        <f t="shared" si="0"/>
        <v>0</v>
      </c>
      <c r="X39" s="40" t="str">
        <f t="shared" si="7"/>
        <v>0</v>
      </c>
      <c r="Y39" s="40">
        <f t="shared" si="8"/>
        <v>0</v>
      </c>
    </row>
    <row r="40" spans="1:25" ht="18.75" thickBot="1">
      <c r="A40" s="78" t="str">
        <f>CONCATENATE('بيانات أولية وأسماء الطلاب'!A39)</f>
        <v>33</v>
      </c>
      <c r="B40" s="17" t="str">
        <f>CONCATENATE('بيانات أولية وأسماء الطلاب'!A39:B39)</f>
        <v/>
      </c>
      <c r="C40" s="17" t="str">
        <f>CONCATENATE('بيانات أولية وأسماء الطلاب'!C39)</f>
        <v/>
      </c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17">
        <f t="shared" si="1"/>
        <v>0</v>
      </c>
      <c r="O40" s="270">
        <f t="shared" si="10"/>
        <v>0</v>
      </c>
      <c r="P40" s="55">
        <f t="shared" si="2"/>
        <v>0</v>
      </c>
      <c r="Q40" s="260">
        <f t="shared" si="9"/>
        <v>0</v>
      </c>
      <c r="S40" s="143">
        <f t="shared" si="3"/>
        <v>0</v>
      </c>
      <c r="T40" s="143">
        <f t="shared" si="4"/>
        <v>0</v>
      </c>
      <c r="U40" s="143">
        <f t="shared" si="5"/>
        <v>0</v>
      </c>
      <c r="V40" s="143">
        <f t="shared" si="6"/>
        <v>0</v>
      </c>
      <c r="W40" s="259" t="str">
        <f t="shared" si="0"/>
        <v>0</v>
      </c>
      <c r="X40" s="40" t="str">
        <f t="shared" si="7"/>
        <v>0</v>
      </c>
      <c r="Y40" s="40">
        <f t="shared" si="8"/>
        <v>0</v>
      </c>
    </row>
    <row r="41" spans="1:25" ht="18.75" thickBot="1">
      <c r="A41" s="78" t="str">
        <f>CONCATENATE('بيانات أولية وأسماء الطلاب'!A40)</f>
        <v>34</v>
      </c>
      <c r="B41" s="17" t="str">
        <f>CONCATENATE('بيانات أولية وأسماء الطلاب'!A40:B40)</f>
        <v/>
      </c>
      <c r="C41" s="17" t="str">
        <f>CONCATENATE('بيانات أولية وأسماء الطلاب'!C40)</f>
        <v/>
      </c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17">
        <f t="shared" si="1"/>
        <v>0</v>
      </c>
      <c r="O41" s="270">
        <f t="shared" si="10"/>
        <v>0</v>
      </c>
      <c r="P41" s="55">
        <f t="shared" si="2"/>
        <v>0</v>
      </c>
      <c r="Q41" s="260">
        <f t="shared" si="9"/>
        <v>0</v>
      </c>
      <c r="S41" s="143">
        <f t="shared" si="3"/>
        <v>0</v>
      </c>
      <c r="T41" s="143">
        <f t="shared" si="4"/>
        <v>0</v>
      </c>
      <c r="U41" s="143">
        <f t="shared" si="5"/>
        <v>0</v>
      </c>
      <c r="V41" s="143">
        <f t="shared" si="6"/>
        <v>0</v>
      </c>
      <c r="W41" s="259" t="str">
        <f t="shared" si="0"/>
        <v>0</v>
      </c>
      <c r="X41" s="40" t="str">
        <f t="shared" si="7"/>
        <v>0</v>
      </c>
      <c r="Y41" s="40">
        <f t="shared" si="8"/>
        <v>0</v>
      </c>
    </row>
    <row r="42" spans="1:25" ht="18.75" thickBot="1">
      <c r="A42" s="79" t="str">
        <f>CONCATENATE('بيانات أولية وأسماء الطلاب'!A41)</f>
        <v>35</v>
      </c>
      <c r="B42" s="19" t="str">
        <f>CONCATENATE('بيانات أولية وأسماء الطلاب'!A41:B41)</f>
        <v/>
      </c>
      <c r="C42" s="19" t="str">
        <f>CONCATENATE('بيانات أولية وأسماء الطلاب'!C41)</f>
        <v/>
      </c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19">
        <f t="shared" si="1"/>
        <v>0</v>
      </c>
      <c r="O42" s="271">
        <f t="shared" si="10"/>
        <v>0</v>
      </c>
      <c r="P42" s="56">
        <f t="shared" si="2"/>
        <v>0</v>
      </c>
      <c r="Q42" s="260">
        <f t="shared" si="9"/>
        <v>0</v>
      </c>
      <c r="S42" s="143">
        <f t="shared" si="3"/>
        <v>0</v>
      </c>
      <c r="T42" s="143">
        <f t="shared" si="4"/>
        <v>0</v>
      </c>
      <c r="U42" s="143">
        <f t="shared" si="5"/>
        <v>0</v>
      </c>
      <c r="V42" s="143">
        <f t="shared" si="6"/>
        <v>0</v>
      </c>
      <c r="W42" s="259" t="str">
        <f t="shared" si="0"/>
        <v>0</v>
      </c>
      <c r="X42" s="40" t="str">
        <f t="shared" si="7"/>
        <v>0</v>
      </c>
      <c r="Y42" s="40">
        <f t="shared" si="8"/>
        <v>0</v>
      </c>
    </row>
    <row r="43" spans="1:25" ht="7.5" customHeight="1" thickBot="1"/>
    <row r="44" spans="1:25" s="143" customFormat="1" ht="18">
      <c r="A44" s="372" t="str">
        <f>CONCATENATE('بيانات أولية وأسماء الطلاب'!$A$43)</f>
        <v>معلم/ة المادة</v>
      </c>
      <c r="B44" s="373"/>
      <c r="D44" s="372" t="str">
        <f>CONCATENATE('بيانات أولية وأسماء الطلاب'!$C$43)</f>
        <v>المراجع/ة</v>
      </c>
      <c r="E44" s="374"/>
      <c r="F44" s="374"/>
      <c r="G44" s="374"/>
      <c r="H44" s="374"/>
      <c r="I44" s="374"/>
      <c r="J44" s="373"/>
      <c r="L44" s="372" t="str">
        <f>CONCATENATE('الملاحظة الأسبوعية 5 درجات'!$J$45)</f>
        <v>عضو لجنة الكنترول</v>
      </c>
      <c r="M44" s="374"/>
      <c r="N44" s="374"/>
      <c r="O44" s="374"/>
      <c r="P44" s="373"/>
    </row>
    <row r="45" spans="1:25" ht="22.5" customHeight="1" thickBot="1">
      <c r="A45" s="334"/>
      <c r="B45" s="335"/>
      <c r="D45" s="334"/>
      <c r="E45" s="339"/>
      <c r="F45" s="339"/>
      <c r="G45" s="339"/>
      <c r="H45" s="339"/>
      <c r="I45" s="339"/>
      <c r="J45" s="335"/>
      <c r="L45" s="334"/>
      <c r="M45" s="339"/>
      <c r="N45" s="339"/>
      <c r="O45" s="339"/>
      <c r="P45" s="335"/>
    </row>
  </sheetData>
  <sheetProtection password="CC7D" sheet="1" objects="1" scenarios="1" selectLockedCells="1"/>
  <mergeCells count="24">
    <mergeCell ref="A45:B45"/>
    <mergeCell ref="D45:J45"/>
    <mergeCell ref="L45:P45"/>
    <mergeCell ref="A6:A7"/>
    <mergeCell ref="B6:B7"/>
    <mergeCell ref="C6:C7"/>
    <mergeCell ref="A44:B44"/>
    <mergeCell ref="D44:J44"/>
    <mergeCell ref="L44:P44"/>
    <mergeCell ref="A1:B1"/>
    <mergeCell ref="A2:B2"/>
    <mergeCell ref="L1:N1"/>
    <mergeCell ref="O1:Q1"/>
    <mergeCell ref="N5:P5"/>
    <mergeCell ref="D5:I5"/>
    <mergeCell ref="A3:B3"/>
    <mergeCell ref="A4:B4"/>
    <mergeCell ref="D2:K4"/>
    <mergeCell ref="L2:N2"/>
    <mergeCell ref="O2:Q2"/>
    <mergeCell ref="L3:N3"/>
    <mergeCell ref="O3:Q3"/>
    <mergeCell ref="L4:N4"/>
    <mergeCell ref="O4:Q4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  &amp;P&amp;R&amp;9إعداد وتصميم / فاطمة الكبسيالإصدار رقم 3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6"/>
  <sheetViews>
    <sheetView rightToLeft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9" sqref="E9"/>
    </sheetView>
  </sheetViews>
  <sheetFormatPr defaultColWidth="9" defaultRowHeight="14.25"/>
  <cols>
    <col min="1" max="1" width="5" style="11" customWidth="1"/>
    <col min="2" max="2" width="31.375" style="11" customWidth="1"/>
    <col min="3" max="3" width="11.75" style="11" customWidth="1"/>
    <col min="4" max="13" width="5.375" style="11" customWidth="1"/>
    <col min="14" max="15" width="6.625" style="11" customWidth="1"/>
    <col min="16" max="17" width="7.75" style="11" customWidth="1"/>
    <col min="18" max="18" width="1.75" style="11" customWidth="1"/>
    <col min="19" max="20" width="9" style="11" hidden="1" customWidth="1"/>
    <col min="21" max="22" width="13.625" style="11" hidden="1" customWidth="1"/>
    <col min="23" max="23" width="9" style="11" hidden="1" customWidth="1"/>
    <col min="24" max="24" width="26.125" style="11" hidden="1" customWidth="1"/>
    <col min="25" max="25" width="9" style="11" hidden="1" customWidth="1"/>
    <col min="26" max="16384" width="9" style="11"/>
  </cols>
  <sheetData>
    <row r="1" spans="1:25" ht="18">
      <c r="A1" s="375" t="str">
        <f>CONCATENATE('بيانات أولية وأسماء الطلاب'!A1:B1)</f>
        <v>المملكة العربية السعودية</v>
      </c>
      <c r="B1" s="375"/>
      <c r="I1" s="212"/>
      <c r="J1" s="150"/>
      <c r="K1" s="191"/>
      <c r="L1" s="316" t="str">
        <f>CONCATENATE('بيانات أولية وأسماء الطلاب'!C1)</f>
        <v>مقرر مادة</v>
      </c>
      <c r="M1" s="317"/>
      <c r="N1" s="317"/>
      <c r="O1" s="342" t="str">
        <f>CONCATENATE('بيانات أولية وأسماء الطلاب'!D1)</f>
        <v>اللغة الانجليزية</v>
      </c>
      <c r="P1" s="317"/>
      <c r="Q1" s="343"/>
    </row>
    <row r="2" spans="1:25" ht="18">
      <c r="A2" s="375" t="str">
        <f>CONCATENATE('بيانات أولية وأسماء الطلاب'!A2:B2)</f>
        <v>وزارة التربية والتعليم</v>
      </c>
      <c r="B2" s="375"/>
      <c r="D2" s="344" t="s">
        <v>50</v>
      </c>
      <c r="E2" s="344"/>
      <c r="F2" s="344"/>
      <c r="G2" s="344"/>
      <c r="H2" s="344"/>
      <c r="I2" s="344"/>
      <c r="J2" s="344"/>
      <c r="K2" s="345"/>
      <c r="L2" s="346" t="str">
        <f>CONCATENATE('بيانات أولية وأسماء الطلاب'!C2)</f>
        <v>الفصل الدراسي</v>
      </c>
      <c r="M2" s="347"/>
      <c r="N2" s="347"/>
      <c r="O2" s="348" t="str">
        <f>CONCATENATE('بيانات أولية وأسماء الطلاب'!D2)</f>
        <v>الأول</v>
      </c>
      <c r="P2" s="347"/>
      <c r="Q2" s="349"/>
    </row>
    <row r="3" spans="1:25" ht="18">
      <c r="A3" s="375" t="str">
        <f>CONCATENATE('بيانات أولية وأسماء الطلاب'!A3:B3)</f>
        <v>الإدارة العامة للتربية والتعليم بـنجران</v>
      </c>
      <c r="B3" s="375"/>
      <c r="D3" s="344"/>
      <c r="E3" s="344"/>
      <c r="F3" s="344"/>
      <c r="G3" s="344"/>
      <c r="H3" s="344"/>
      <c r="I3" s="344"/>
      <c r="J3" s="344"/>
      <c r="K3" s="345"/>
      <c r="L3" s="346" t="str">
        <f>CONCATENATE('بيانات أولية وأسماء الطلاب'!C3)</f>
        <v>الشعبة</v>
      </c>
      <c r="M3" s="347"/>
      <c r="N3" s="347"/>
      <c r="O3" s="348" t="str">
        <f>CONCATENATE('بيانات أولية وأسماء الطلاب'!D3)</f>
        <v/>
      </c>
      <c r="P3" s="347"/>
      <c r="Q3" s="349"/>
    </row>
    <row r="4" spans="1:25" ht="18.75" thickBot="1">
      <c r="A4" s="375" t="str">
        <f>CONCATENATE('بيانات أولية وأسماء الطلاب'!A4:B4)</f>
        <v>الثانوية / ......................</v>
      </c>
      <c r="B4" s="375"/>
      <c r="D4" s="344"/>
      <c r="E4" s="344"/>
      <c r="F4" s="344"/>
      <c r="G4" s="344"/>
      <c r="H4" s="344"/>
      <c r="I4" s="344"/>
      <c r="J4" s="344"/>
      <c r="K4" s="345"/>
      <c r="L4" s="350" t="str">
        <f>CONCATENATE('بيانات أولية وأسماء الطلاب'!C4)</f>
        <v>عدد الطلاب / الطالبات</v>
      </c>
      <c r="M4" s="351"/>
      <c r="N4" s="351"/>
      <c r="O4" s="352" t="str">
        <f>CONCATENATE('بيانات أولية وأسماء الطلاب'!D4)</f>
        <v/>
      </c>
      <c r="P4" s="351"/>
      <c r="Q4" s="353"/>
    </row>
    <row r="5" spans="1:25" ht="23.25" customHeight="1" thickBot="1">
      <c r="A5" s="151"/>
      <c r="B5" s="190"/>
      <c r="C5" s="190"/>
      <c r="D5" s="380" t="s">
        <v>128</v>
      </c>
      <c r="E5" s="380"/>
      <c r="F5" s="380"/>
      <c r="G5" s="380"/>
      <c r="H5" s="380"/>
      <c r="I5" s="380"/>
      <c r="J5" s="286">
        <v>10</v>
      </c>
      <c r="K5" s="314"/>
      <c r="L5" s="315"/>
      <c r="M5" s="379"/>
      <c r="N5" s="376" t="s">
        <v>37</v>
      </c>
      <c r="O5" s="377"/>
      <c r="P5" s="378"/>
      <c r="Q5" s="52">
        <f>S8</f>
        <v>5</v>
      </c>
      <c r="T5" s="11" t="s">
        <v>75</v>
      </c>
      <c r="U5" s="11">
        <f>J5</f>
        <v>10</v>
      </c>
    </row>
    <row r="6" spans="1:25" s="46" customFormat="1" ht="29.25" customHeight="1">
      <c r="A6" s="391" t="str">
        <f>CONCATENATE('بيانات أولية وأسماء الطلاب'!$A$6)</f>
        <v>العدد</v>
      </c>
      <c r="B6" s="394" t="str">
        <f>CONCATENATE('بيانات أولية وأسماء الطلاب'!$B$6)</f>
        <v>اسم الطالب/ة رباعيًا</v>
      </c>
      <c r="C6" s="397" t="str">
        <f>CONCATENATE('بيانات أولية وأسماء الطلاب'!$C$6)</f>
        <v>الرقم الأكاديمي</v>
      </c>
      <c r="D6" s="23" t="s">
        <v>4</v>
      </c>
      <c r="E6" s="23" t="s">
        <v>4</v>
      </c>
      <c r="F6" s="23" t="s">
        <v>4</v>
      </c>
      <c r="G6" s="23" t="s">
        <v>4</v>
      </c>
      <c r="H6" s="23" t="s">
        <v>4</v>
      </c>
      <c r="I6" s="23" t="s">
        <v>4</v>
      </c>
      <c r="J6" s="23" t="s">
        <v>4</v>
      </c>
      <c r="K6" s="23" t="s">
        <v>4</v>
      </c>
      <c r="L6" s="35" t="s">
        <v>4</v>
      </c>
      <c r="M6" s="35" t="s">
        <v>4</v>
      </c>
      <c r="N6" s="406" t="s">
        <v>39</v>
      </c>
      <c r="O6" s="407" t="s">
        <v>26</v>
      </c>
      <c r="P6" s="400" t="s">
        <v>42</v>
      </c>
      <c r="Q6" s="381" t="str">
        <f>CONCATENATE('الملاحظة الأسبوعية 5 درجات'!$Q$6)</f>
        <v>ملاحظة رصد الدرجات</v>
      </c>
      <c r="S6" s="410" t="s">
        <v>69</v>
      </c>
      <c r="T6" s="410" t="s">
        <v>151</v>
      </c>
      <c r="U6" s="410" t="s">
        <v>150</v>
      </c>
      <c r="V6" s="410" t="s">
        <v>152</v>
      </c>
      <c r="W6" s="410" t="s">
        <v>70</v>
      </c>
      <c r="X6" s="412" t="s">
        <v>71</v>
      </c>
      <c r="Y6" s="354" t="s">
        <v>72</v>
      </c>
    </row>
    <row r="7" spans="1:25" s="46" customFormat="1" ht="28.5" customHeight="1">
      <c r="A7" s="392"/>
      <c r="B7" s="395"/>
      <c r="C7" s="398"/>
      <c r="D7" s="34">
        <v>1</v>
      </c>
      <c r="E7" s="34">
        <v>2</v>
      </c>
      <c r="F7" s="34">
        <v>3</v>
      </c>
      <c r="G7" s="34">
        <v>4</v>
      </c>
      <c r="H7" s="34">
        <v>5</v>
      </c>
      <c r="I7" s="34">
        <v>6</v>
      </c>
      <c r="J7" s="34">
        <v>7</v>
      </c>
      <c r="K7" s="34">
        <v>8</v>
      </c>
      <c r="L7" s="34">
        <v>9</v>
      </c>
      <c r="M7" s="34">
        <v>10</v>
      </c>
      <c r="N7" s="398"/>
      <c r="O7" s="408"/>
      <c r="P7" s="401"/>
      <c r="Q7" s="382" t="str">
        <f>CONCATENATE('الملاحظة الأسبوعية 5 درجات'!$Q$6)</f>
        <v>ملاحظة رصد الدرجات</v>
      </c>
      <c r="S7" s="411"/>
      <c r="T7" s="411"/>
      <c r="U7" s="411"/>
      <c r="V7" s="411"/>
      <c r="W7" s="411"/>
      <c r="X7" s="413"/>
      <c r="Y7" s="409"/>
    </row>
    <row r="8" spans="1:25" s="46" customFormat="1" ht="22.5" customHeight="1" thickBot="1">
      <c r="A8" s="393"/>
      <c r="B8" s="396"/>
      <c r="C8" s="399"/>
      <c r="D8" s="117">
        <v>10</v>
      </c>
      <c r="E8" s="117">
        <v>10</v>
      </c>
      <c r="F8" s="117">
        <v>10</v>
      </c>
      <c r="G8" s="117">
        <v>10</v>
      </c>
      <c r="H8" s="117">
        <v>10</v>
      </c>
      <c r="I8" s="117"/>
      <c r="J8" s="117"/>
      <c r="K8" s="117"/>
      <c r="L8" s="117"/>
      <c r="M8" s="117"/>
      <c r="N8" s="153">
        <f>SUM(D8:M8)</f>
        <v>50</v>
      </c>
      <c r="O8" s="275">
        <f>IF($Q$5&gt;0,(N8/$Q$5),"0")</f>
        <v>10</v>
      </c>
      <c r="P8" s="48">
        <f>FLOOR(O8,0.25)</f>
        <v>10</v>
      </c>
      <c r="Q8" s="152" t="str">
        <f>IF((O8)=$J$5,"0","إنتبه")</f>
        <v>0</v>
      </c>
      <c r="S8" s="210">
        <f>COUNTIFS(D8:M8,"&gt;0")</f>
        <v>5</v>
      </c>
      <c r="T8" s="210">
        <f>P8</f>
        <v>10</v>
      </c>
      <c r="U8" s="210">
        <f>N8</f>
        <v>50</v>
      </c>
      <c r="V8" s="210">
        <f>COUNTIFS(D8:M8,"&gt;0")*U$5</f>
        <v>50</v>
      </c>
      <c r="W8" s="116">
        <f>IF((T8)=0,"0",IF((T8)&gt;0,(U8/$V$8)))</f>
        <v>1</v>
      </c>
      <c r="X8" s="11" t="str">
        <f>IF(W8&lt;=0,"0",IF(W8&lt;=1%,"لم يتم تقييم الطالب/ة خلال الفترة",IF(W8&lt;=29.99%,"لا يمكن الحكم على مستوى الطالب/ة حاليًّا",IF(W8&lt;=39.99%,"مؤشرات مستوى الطالب/ة ضعيفة جدًا",IF(W8&lt;=49.99%,"مؤشرات مستوى الطالب/ة ضعيفة",IF(W8&lt;=69.99%,"مقبول",IF(W8&lt;=79.99%,"جيد",IF(W8&lt;=89.99%,"جيد جدًا",IF(W8&lt;=94.99%,"ممتاز",IF(W8&lt;=100%,"ممتاز جدًا","0"))))))))))</f>
        <v>ممتاز جدًا</v>
      </c>
      <c r="Y8" s="11">
        <f>O8-P8</f>
        <v>0</v>
      </c>
    </row>
    <row r="9" spans="1:25" ht="18.75" thickBot="1">
      <c r="A9" s="77" t="str">
        <f>CONCATENATE('بيانات أولية وأسماء الطلاب'!A7)</f>
        <v>1</v>
      </c>
      <c r="B9" s="15" t="str">
        <f>CONCATENATE('بيانات أولية وأسماء الطلاب'!B7)</f>
        <v/>
      </c>
      <c r="C9" s="15" t="str">
        <f>CONCATENATE('بيانات أولية وأسماء الطلاب'!C7)</f>
        <v/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5">
        <f t="shared" ref="N9:N10" si="0">SUM(D9:M9)</f>
        <v>0</v>
      </c>
      <c r="O9" s="276">
        <f t="shared" ref="O9:O43" si="1">IF($Q$5&gt;0,(N9/$Q$5),"0")</f>
        <v>0</v>
      </c>
      <c r="P9" s="54">
        <f t="shared" ref="P9:P43" si="2">FLOOR(O9,0.25)</f>
        <v>0</v>
      </c>
      <c r="Q9" s="84">
        <f>IF((O9)&gt;$J$5,"إنتبه",0)</f>
        <v>0</v>
      </c>
      <c r="S9" s="210">
        <f t="shared" ref="S9:S43" si="3">COUNTIFS(D9:M9,"&gt;0")</f>
        <v>0</v>
      </c>
      <c r="T9" s="210">
        <f t="shared" ref="T9:T43" si="4">P9</f>
        <v>0</v>
      </c>
      <c r="U9" s="210">
        <f t="shared" ref="U9:U43" si="5">N9</f>
        <v>0</v>
      </c>
      <c r="V9" s="210">
        <f t="shared" ref="V9:V43" si="6">COUNTIFS(D9:M9,"&gt;0")*U$5</f>
        <v>0</v>
      </c>
      <c r="W9" s="116" t="str">
        <f t="shared" ref="W9:W43" si="7">IF((T9)=0,"0",IF((T9)&gt;0,(U9/$V$8)))</f>
        <v>0</v>
      </c>
      <c r="X9" s="11" t="str">
        <f t="shared" ref="X9:X43" si="8">IF(W9&lt;=0,"0",IF(W9&lt;=1%,"لم يتم تقييم الطالب/ة خلال الفترة",IF(W9&lt;=29.99%,"لا يمكن الحكم على مستوى الطالب/ة حاليًّا",IF(W9&lt;=39.99%,"مؤشرات مستوى الطالب/ة ضعيفة جدًا",IF(W9&lt;=49.99%,"مؤشرات مستوى الطالب/ة ضعيفة",IF(W9&lt;=69.99%,"مقبول",IF(W9&lt;=79.99%,"جيد",IF(W9&lt;=89.99%,"جيد جدًا",IF(W9&lt;=94.99%,"ممتاز",IF(W9&lt;=100%,"ممتاز جدًا","0"))))))))))</f>
        <v>0</v>
      </c>
      <c r="Y9" s="11">
        <f t="shared" ref="Y9:Y43" si="9">O9-P9</f>
        <v>0</v>
      </c>
    </row>
    <row r="10" spans="1:25" ht="18.75" thickBot="1">
      <c r="A10" s="78" t="str">
        <f>CONCATENATE('بيانات أولية وأسماء الطلاب'!A8)</f>
        <v>2</v>
      </c>
      <c r="B10" s="17" t="str">
        <f>CONCATENATE('بيانات أولية وأسماء الطلاب'!B8)</f>
        <v/>
      </c>
      <c r="C10" s="17" t="str">
        <f>CONCATENATE('بيانات أولية وأسماء الطلاب'!C8)</f>
        <v/>
      </c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7">
        <f t="shared" si="0"/>
        <v>0</v>
      </c>
      <c r="O10" s="277">
        <f t="shared" si="1"/>
        <v>0</v>
      </c>
      <c r="P10" s="55">
        <f t="shared" si="2"/>
        <v>0</v>
      </c>
      <c r="Q10" s="84">
        <f t="shared" ref="Q10:Q43" si="10">IF((O10)&gt;$J$5,"إنتبه",0)</f>
        <v>0</v>
      </c>
      <c r="S10" s="210">
        <f t="shared" si="3"/>
        <v>0</v>
      </c>
      <c r="T10" s="210">
        <f t="shared" si="4"/>
        <v>0</v>
      </c>
      <c r="U10" s="210">
        <f t="shared" si="5"/>
        <v>0</v>
      </c>
      <c r="V10" s="210">
        <f t="shared" si="6"/>
        <v>0</v>
      </c>
      <c r="W10" s="116" t="str">
        <f t="shared" si="7"/>
        <v>0</v>
      </c>
      <c r="X10" s="11" t="str">
        <f t="shared" si="8"/>
        <v>0</v>
      </c>
      <c r="Y10" s="11">
        <f t="shared" si="9"/>
        <v>0</v>
      </c>
    </row>
    <row r="11" spans="1:25" ht="18.75" thickBot="1">
      <c r="A11" s="78" t="str">
        <f>CONCATENATE('بيانات أولية وأسماء الطلاب'!A9)</f>
        <v>3</v>
      </c>
      <c r="B11" s="17" t="str">
        <f>CONCATENATE('بيانات أولية وأسماء الطلاب'!B9)</f>
        <v/>
      </c>
      <c r="C11" s="17" t="str">
        <f>CONCATENATE('بيانات أولية وأسماء الطلاب'!C9)</f>
        <v/>
      </c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7">
        <f t="shared" ref="N11:N43" si="11">SUM(D11:M11)</f>
        <v>0</v>
      </c>
      <c r="O11" s="277">
        <f t="shared" si="1"/>
        <v>0</v>
      </c>
      <c r="P11" s="55">
        <f t="shared" si="2"/>
        <v>0</v>
      </c>
      <c r="Q11" s="84">
        <f t="shared" si="10"/>
        <v>0</v>
      </c>
      <c r="S11" s="210">
        <f t="shared" si="3"/>
        <v>0</v>
      </c>
      <c r="T11" s="210">
        <f t="shared" si="4"/>
        <v>0</v>
      </c>
      <c r="U11" s="210">
        <f t="shared" si="5"/>
        <v>0</v>
      </c>
      <c r="V11" s="210">
        <f t="shared" si="6"/>
        <v>0</v>
      </c>
      <c r="W11" s="116" t="str">
        <f t="shared" si="7"/>
        <v>0</v>
      </c>
      <c r="X11" s="11" t="str">
        <f t="shared" si="8"/>
        <v>0</v>
      </c>
      <c r="Y11" s="11">
        <f t="shared" si="9"/>
        <v>0</v>
      </c>
    </row>
    <row r="12" spans="1:25" ht="18.75" thickBot="1">
      <c r="A12" s="78" t="str">
        <f>CONCATENATE('بيانات أولية وأسماء الطلاب'!A10)</f>
        <v>4</v>
      </c>
      <c r="B12" s="17" t="str">
        <f>CONCATENATE('بيانات أولية وأسماء الطلاب'!B10)</f>
        <v/>
      </c>
      <c r="C12" s="17" t="str">
        <f>CONCATENATE('بيانات أولية وأسماء الطلاب'!C10)</f>
        <v/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7">
        <f t="shared" si="11"/>
        <v>0</v>
      </c>
      <c r="O12" s="277">
        <f t="shared" si="1"/>
        <v>0</v>
      </c>
      <c r="P12" s="55">
        <f t="shared" si="2"/>
        <v>0</v>
      </c>
      <c r="Q12" s="84">
        <f t="shared" si="10"/>
        <v>0</v>
      </c>
      <c r="S12" s="210">
        <f t="shared" si="3"/>
        <v>0</v>
      </c>
      <c r="T12" s="210">
        <f t="shared" si="4"/>
        <v>0</v>
      </c>
      <c r="U12" s="210">
        <f t="shared" si="5"/>
        <v>0</v>
      </c>
      <c r="V12" s="210">
        <f t="shared" si="6"/>
        <v>0</v>
      </c>
      <c r="W12" s="116" t="str">
        <f t="shared" si="7"/>
        <v>0</v>
      </c>
      <c r="X12" s="11" t="str">
        <f t="shared" si="8"/>
        <v>0</v>
      </c>
      <c r="Y12" s="11">
        <f t="shared" si="9"/>
        <v>0</v>
      </c>
    </row>
    <row r="13" spans="1:25" ht="18.75" thickBot="1">
      <c r="A13" s="78" t="str">
        <f>CONCATENATE('بيانات أولية وأسماء الطلاب'!A11)</f>
        <v>5</v>
      </c>
      <c r="B13" s="17" t="str">
        <f>CONCATENATE('بيانات أولية وأسماء الطلاب'!B11)</f>
        <v/>
      </c>
      <c r="C13" s="17" t="str">
        <f>CONCATENATE('بيانات أولية وأسماء الطلاب'!C11)</f>
        <v/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7">
        <f t="shared" si="11"/>
        <v>0</v>
      </c>
      <c r="O13" s="277">
        <f t="shared" si="1"/>
        <v>0</v>
      </c>
      <c r="P13" s="55">
        <f t="shared" si="2"/>
        <v>0</v>
      </c>
      <c r="Q13" s="84">
        <f t="shared" si="10"/>
        <v>0</v>
      </c>
      <c r="S13" s="210">
        <f t="shared" si="3"/>
        <v>0</v>
      </c>
      <c r="T13" s="210">
        <f t="shared" si="4"/>
        <v>0</v>
      </c>
      <c r="U13" s="210">
        <f t="shared" si="5"/>
        <v>0</v>
      </c>
      <c r="V13" s="210">
        <f t="shared" si="6"/>
        <v>0</v>
      </c>
      <c r="W13" s="116" t="str">
        <f t="shared" si="7"/>
        <v>0</v>
      </c>
      <c r="X13" s="11" t="str">
        <f t="shared" si="8"/>
        <v>0</v>
      </c>
      <c r="Y13" s="11">
        <f t="shared" si="9"/>
        <v>0</v>
      </c>
    </row>
    <row r="14" spans="1:25" ht="18.75" thickBot="1">
      <c r="A14" s="78" t="str">
        <f>CONCATENATE('بيانات أولية وأسماء الطلاب'!A12)</f>
        <v>6</v>
      </c>
      <c r="B14" s="17" t="str">
        <f>CONCATENATE('بيانات أولية وأسماء الطلاب'!B12)</f>
        <v/>
      </c>
      <c r="C14" s="17" t="str">
        <f>CONCATENATE('بيانات أولية وأسماء الطلاب'!C12)</f>
        <v/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7">
        <f t="shared" si="11"/>
        <v>0</v>
      </c>
      <c r="O14" s="277">
        <f t="shared" si="1"/>
        <v>0</v>
      </c>
      <c r="P14" s="55">
        <f t="shared" si="2"/>
        <v>0</v>
      </c>
      <c r="Q14" s="84">
        <f t="shared" si="10"/>
        <v>0</v>
      </c>
      <c r="S14" s="210">
        <f t="shared" si="3"/>
        <v>0</v>
      </c>
      <c r="T14" s="210">
        <f t="shared" si="4"/>
        <v>0</v>
      </c>
      <c r="U14" s="210">
        <f t="shared" si="5"/>
        <v>0</v>
      </c>
      <c r="V14" s="210">
        <f t="shared" si="6"/>
        <v>0</v>
      </c>
      <c r="W14" s="116" t="str">
        <f t="shared" si="7"/>
        <v>0</v>
      </c>
      <c r="X14" s="11" t="str">
        <f t="shared" si="8"/>
        <v>0</v>
      </c>
      <c r="Y14" s="11">
        <f t="shared" si="9"/>
        <v>0</v>
      </c>
    </row>
    <row r="15" spans="1:25" ht="18.75" thickBot="1">
      <c r="A15" s="78" t="str">
        <f>CONCATENATE('بيانات أولية وأسماء الطلاب'!A13)</f>
        <v>7</v>
      </c>
      <c r="B15" s="17" t="str">
        <f>CONCATENATE('بيانات أولية وأسماء الطلاب'!B13)</f>
        <v/>
      </c>
      <c r="C15" s="17" t="str">
        <f>CONCATENATE('بيانات أولية وأسماء الطلاب'!C13)</f>
        <v/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7">
        <f t="shared" si="11"/>
        <v>0</v>
      </c>
      <c r="O15" s="277">
        <f t="shared" si="1"/>
        <v>0</v>
      </c>
      <c r="P15" s="55">
        <f t="shared" si="2"/>
        <v>0</v>
      </c>
      <c r="Q15" s="84">
        <f t="shared" si="10"/>
        <v>0</v>
      </c>
      <c r="S15" s="210">
        <f t="shared" si="3"/>
        <v>0</v>
      </c>
      <c r="T15" s="210">
        <f t="shared" si="4"/>
        <v>0</v>
      </c>
      <c r="U15" s="210">
        <f t="shared" si="5"/>
        <v>0</v>
      </c>
      <c r="V15" s="210">
        <f t="shared" si="6"/>
        <v>0</v>
      </c>
      <c r="W15" s="116" t="str">
        <f t="shared" si="7"/>
        <v>0</v>
      </c>
      <c r="X15" s="11" t="str">
        <f t="shared" si="8"/>
        <v>0</v>
      </c>
      <c r="Y15" s="11">
        <f t="shared" si="9"/>
        <v>0</v>
      </c>
    </row>
    <row r="16" spans="1:25" ht="18.75" thickBot="1">
      <c r="A16" s="78" t="str">
        <f>CONCATENATE('بيانات أولية وأسماء الطلاب'!A14)</f>
        <v>8</v>
      </c>
      <c r="B16" s="17" t="str">
        <f>CONCATENATE('بيانات أولية وأسماء الطلاب'!B14)</f>
        <v/>
      </c>
      <c r="C16" s="17" t="str">
        <f>CONCATENATE('بيانات أولية وأسماء الطلاب'!C14)</f>
        <v/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7">
        <f t="shared" si="11"/>
        <v>0</v>
      </c>
      <c r="O16" s="277">
        <f t="shared" si="1"/>
        <v>0</v>
      </c>
      <c r="P16" s="55">
        <f t="shared" si="2"/>
        <v>0</v>
      </c>
      <c r="Q16" s="84">
        <f t="shared" si="10"/>
        <v>0</v>
      </c>
      <c r="S16" s="210">
        <f t="shared" si="3"/>
        <v>0</v>
      </c>
      <c r="T16" s="210">
        <f t="shared" si="4"/>
        <v>0</v>
      </c>
      <c r="U16" s="210">
        <f t="shared" si="5"/>
        <v>0</v>
      </c>
      <c r="V16" s="210">
        <f t="shared" si="6"/>
        <v>0</v>
      </c>
      <c r="W16" s="116" t="str">
        <f t="shared" si="7"/>
        <v>0</v>
      </c>
      <c r="X16" s="11" t="str">
        <f t="shared" si="8"/>
        <v>0</v>
      </c>
      <c r="Y16" s="11">
        <f t="shared" si="9"/>
        <v>0</v>
      </c>
    </row>
    <row r="17" spans="1:25" ht="18.75" thickBot="1">
      <c r="A17" s="78" t="str">
        <f>CONCATENATE('بيانات أولية وأسماء الطلاب'!A15)</f>
        <v>9</v>
      </c>
      <c r="B17" s="17" t="str">
        <f>CONCATENATE('بيانات أولية وأسماء الطلاب'!B15)</f>
        <v/>
      </c>
      <c r="C17" s="17" t="str">
        <f>CONCATENATE('بيانات أولية وأسماء الطلاب'!C15)</f>
        <v/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7">
        <f t="shared" si="11"/>
        <v>0</v>
      </c>
      <c r="O17" s="277">
        <f t="shared" si="1"/>
        <v>0</v>
      </c>
      <c r="P17" s="55">
        <f t="shared" si="2"/>
        <v>0</v>
      </c>
      <c r="Q17" s="84">
        <f t="shared" si="10"/>
        <v>0</v>
      </c>
      <c r="S17" s="210">
        <f t="shared" si="3"/>
        <v>0</v>
      </c>
      <c r="T17" s="210">
        <f t="shared" si="4"/>
        <v>0</v>
      </c>
      <c r="U17" s="210">
        <f t="shared" si="5"/>
        <v>0</v>
      </c>
      <c r="V17" s="210">
        <f t="shared" si="6"/>
        <v>0</v>
      </c>
      <c r="W17" s="116" t="str">
        <f t="shared" si="7"/>
        <v>0</v>
      </c>
      <c r="X17" s="11" t="str">
        <f t="shared" si="8"/>
        <v>0</v>
      </c>
      <c r="Y17" s="11">
        <f t="shared" si="9"/>
        <v>0</v>
      </c>
    </row>
    <row r="18" spans="1:25" ht="18.75" thickBot="1">
      <c r="A18" s="78" t="str">
        <f>CONCATENATE('بيانات أولية وأسماء الطلاب'!A16)</f>
        <v>10</v>
      </c>
      <c r="B18" s="17" t="str">
        <f>CONCATENATE('بيانات أولية وأسماء الطلاب'!B16)</f>
        <v/>
      </c>
      <c r="C18" s="17" t="str">
        <f>CONCATENATE('بيانات أولية وأسماء الطلاب'!C16)</f>
        <v/>
      </c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7">
        <f t="shared" si="11"/>
        <v>0</v>
      </c>
      <c r="O18" s="277">
        <f t="shared" si="1"/>
        <v>0</v>
      </c>
      <c r="P18" s="55">
        <f t="shared" si="2"/>
        <v>0</v>
      </c>
      <c r="Q18" s="84">
        <f t="shared" si="10"/>
        <v>0</v>
      </c>
      <c r="S18" s="210">
        <f t="shared" si="3"/>
        <v>0</v>
      </c>
      <c r="T18" s="210">
        <f t="shared" si="4"/>
        <v>0</v>
      </c>
      <c r="U18" s="210">
        <f t="shared" si="5"/>
        <v>0</v>
      </c>
      <c r="V18" s="210">
        <f t="shared" si="6"/>
        <v>0</v>
      </c>
      <c r="W18" s="116" t="str">
        <f t="shared" si="7"/>
        <v>0</v>
      </c>
      <c r="X18" s="11" t="str">
        <f t="shared" si="8"/>
        <v>0</v>
      </c>
      <c r="Y18" s="11">
        <f t="shared" si="9"/>
        <v>0</v>
      </c>
    </row>
    <row r="19" spans="1:25" ht="18.75" thickBot="1">
      <c r="A19" s="78" t="str">
        <f>CONCATENATE('بيانات أولية وأسماء الطلاب'!A17)</f>
        <v>11</v>
      </c>
      <c r="B19" s="17" t="str">
        <f>CONCATENATE('بيانات أولية وأسماء الطلاب'!B17)</f>
        <v/>
      </c>
      <c r="C19" s="17" t="str">
        <f>CONCATENATE('بيانات أولية وأسماء الطلاب'!C17)</f>
        <v/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7">
        <f t="shared" si="11"/>
        <v>0</v>
      </c>
      <c r="O19" s="277">
        <f t="shared" si="1"/>
        <v>0</v>
      </c>
      <c r="P19" s="55">
        <f t="shared" si="2"/>
        <v>0</v>
      </c>
      <c r="Q19" s="84">
        <f t="shared" si="10"/>
        <v>0</v>
      </c>
      <c r="S19" s="210">
        <f t="shared" si="3"/>
        <v>0</v>
      </c>
      <c r="T19" s="210">
        <f t="shared" si="4"/>
        <v>0</v>
      </c>
      <c r="U19" s="210">
        <f t="shared" si="5"/>
        <v>0</v>
      </c>
      <c r="V19" s="210">
        <f t="shared" si="6"/>
        <v>0</v>
      </c>
      <c r="W19" s="116" t="str">
        <f t="shared" si="7"/>
        <v>0</v>
      </c>
      <c r="X19" s="11" t="str">
        <f t="shared" si="8"/>
        <v>0</v>
      </c>
      <c r="Y19" s="11">
        <f t="shared" si="9"/>
        <v>0</v>
      </c>
    </row>
    <row r="20" spans="1:25" ht="18.75" thickBot="1">
      <c r="A20" s="78" t="str">
        <f>CONCATENATE('بيانات أولية وأسماء الطلاب'!A18)</f>
        <v>12</v>
      </c>
      <c r="B20" s="17" t="str">
        <f>CONCATENATE('بيانات أولية وأسماء الطلاب'!B18)</f>
        <v/>
      </c>
      <c r="C20" s="17" t="str">
        <f>CONCATENATE('بيانات أولية وأسماء الطلاب'!C18)</f>
        <v/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7">
        <f t="shared" si="11"/>
        <v>0</v>
      </c>
      <c r="O20" s="277">
        <f t="shared" si="1"/>
        <v>0</v>
      </c>
      <c r="P20" s="55">
        <f t="shared" si="2"/>
        <v>0</v>
      </c>
      <c r="Q20" s="84">
        <f t="shared" si="10"/>
        <v>0</v>
      </c>
      <c r="S20" s="210">
        <f t="shared" si="3"/>
        <v>0</v>
      </c>
      <c r="T20" s="210">
        <f t="shared" si="4"/>
        <v>0</v>
      </c>
      <c r="U20" s="210">
        <f t="shared" si="5"/>
        <v>0</v>
      </c>
      <c r="V20" s="210">
        <f t="shared" si="6"/>
        <v>0</v>
      </c>
      <c r="W20" s="116" t="str">
        <f t="shared" si="7"/>
        <v>0</v>
      </c>
      <c r="X20" s="11" t="str">
        <f t="shared" si="8"/>
        <v>0</v>
      </c>
      <c r="Y20" s="11">
        <f t="shared" si="9"/>
        <v>0</v>
      </c>
    </row>
    <row r="21" spans="1:25" ht="18.75" thickBot="1">
      <c r="A21" s="78" t="str">
        <f>CONCATENATE('بيانات أولية وأسماء الطلاب'!A19)</f>
        <v>13</v>
      </c>
      <c r="B21" s="17" t="str">
        <f>CONCATENATE('بيانات أولية وأسماء الطلاب'!B19)</f>
        <v/>
      </c>
      <c r="C21" s="17" t="str">
        <f>CONCATENATE('بيانات أولية وأسماء الطلاب'!C19)</f>
        <v/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7">
        <f t="shared" si="11"/>
        <v>0</v>
      </c>
      <c r="O21" s="277">
        <f t="shared" si="1"/>
        <v>0</v>
      </c>
      <c r="P21" s="55">
        <f t="shared" si="2"/>
        <v>0</v>
      </c>
      <c r="Q21" s="84">
        <f t="shared" si="10"/>
        <v>0</v>
      </c>
      <c r="S21" s="210">
        <f t="shared" si="3"/>
        <v>0</v>
      </c>
      <c r="T21" s="210">
        <f t="shared" si="4"/>
        <v>0</v>
      </c>
      <c r="U21" s="210">
        <f t="shared" si="5"/>
        <v>0</v>
      </c>
      <c r="V21" s="210">
        <f t="shared" si="6"/>
        <v>0</v>
      </c>
      <c r="W21" s="116" t="str">
        <f t="shared" si="7"/>
        <v>0</v>
      </c>
      <c r="X21" s="11" t="str">
        <f t="shared" si="8"/>
        <v>0</v>
      </c>
      <c r="Y21" s="11">
        <f t="shared" si="9"/>
        <v>0</v>
      </c>
    </row>
    <row r="22" spans="1:25" ht="18.75" thickBot="1">
      <c r="A22" s="78" t="str">
        <f>CONCATENATE('بيانات أولية وأسماء الطلاب'!A20)</f>
        <v>14</v>
      </c>
      <c r="B22" s="17" t="str">
        <f>CONCATENATE('بيانات أولية وأسماء الطلاب'!B20)</f>
        <v/>
      </c>
      <c r="C22" s="17" t="str">
        <f>CONCATENATE('بيانات أولية وأسماء الطلاب'!C20)</f>
        <v/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7">
        <f t="shared" si="11"/>
        <v>0</v>
      </c>
      <c r="O22" s="277">
        <f t="shared" si="1"/>
        <v>0</v>
      </c>
      <c r="P22" s="55">
        <f t="shared" si="2"/>
        <v>0</v>
      </c>
      <c r="Q22" s="84">
        <f t="shared" si="10"/>
        <v>0</v>
      </c>
      <c r="S22" s="210">
        <f t="shared" si="3"/>
        <v>0</v>
      </c>
      <c r="T22" s="210">
        <f t="shared" si="4"/>
        <v>0</v>
      </c>
      <c r="U22" s="210">
        <f t="shared" si="5"/>
        <v>0</v>
      </c>
      <c r="V22" s="210">
        <f t="shared" si="6"/>
        <v>0</v>
      </c>
      <c r="W22" s="116" t="str">
        <f t="shared" si="7"/>
        <v>0</v>
      </c>
      <c r="X22" s="11" t="str">
        <f t="shared" si="8"/>
        <v>0</v>
      </c>
      <c r="Y22" s="11">
        <f t="shared" si="9"/>
        <v>0</v>
      </c>
    </row>
    <row r="23" spans="1:25" ht="18.75" thickBot="1">
      <c r="A23" s="78" t="str">
        <f>CONCATENATE('بيانات أولية وأسماء الطلاب'!A21)</f>
        <v>15</v>
      </c>
      <c r="B23" s="17" t="str">
        <f>CONCATENATE('بيانات أولية وأسماء الطلاب'!B21)</f>
        <v/>
      </c>
      <c r="C23" s="17" t="str">
        <f>CONCATENATE('بيانات أولية وأسماء الطلاب'!C21)</f>
        <v/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7">
        <f t="shared" si="11"/>
        <v>0</v>
      </c>
      <c r="O23" s="277">
        <f t="shared" si="1"/>
        <v>0</v>
      </c>
      <c r="P23" s="55">
        <f t="shared" si="2"/>
        <v>0</v>
      </c>
      <c r="Q23" s="84">
        <f t="shared" si="10"/>
        <v>0</v>
      </c>
      <c r="S23" s="210">
        <f t="shared" si="3"/>
        <v>0</v>
      </c>
      <c r="T23" s="210">
        <f t="shared" si="4"/>
        <v>0</v>
      </c>
      <c r="U23" s="210">
        <f t="shared" si="5"/>
        <v>0</v>
      </c>
      <c r="V23" s="210">
        <f t="shared" si="6"/>
        <v>0</v>
      </c>
      <c r="W23" s="116" t="str">
        <f t="shared" si="7"/>
        <v>0</v>
      </c>
      <c r="X23" s="11" t="str">
        <f t="shared" si="8"/>
        <v>0</v>
      </c>
      <c r="Y23" s="11">
        <f t="shared" si="9"/>
        <v>0</v>
      </c>
    </row>
    <row r="24" spans="1:25" ht="18.75" thickBot="1">
      <c r="A24" s="78" t="str">
        <f>CONCATENATE('بيانات أولية وأسماء الطلاب'!A22)</f>
        <v>16</v>
      </c>
      <c r="B24" s="17" t="str">
        <f>CONCATENATE('بيانات أولية وأسماء الطلاب'!B22)</f>
        <v/>
      </c>
      <c r="C24" s="17" t="str">
        <f>CONCATENATE('بيانات أولية وأسماء الطلاب'!C22)</f>
        <v/>
      </c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7">
        <f t="shared" si="11"/>
        <v>0</v>
      </c>
      <c r="O24" s="277">
        <f t="shared" si="1"/>
        <v>0</v>
      </c>
      <c r="P24" s="55">
        <f t="shared" si="2"/>
        <v>0</v>
      </c>
      <c r="Q24" s="84">
        <f t="shared" si="10"/>
        <v>0</v>
      </c>
      <c r="S24" s="210">
        <f t="shared" si="3"/>
        <v>0</v>
      </c>
      <c r="T24" s="210">
        <f t="shared" si="4"/>
        <v>0</v>
      </c>
      <c r="U24" s="210">
        <f t="shared" si="5"/>
        <v>0</v>
      </c>
      <c r="V24" s="210">
        <f t="shared" si="6"/>
        <v>0</v>
      </c>
      <c r="W24" s="116" t="str">
        <f t="shared" si="7"/>
        <v>0</v>
      </c>
      <c r="X24" s="11" t="str">
        <f t="shared" si="8"/>
        <v>0</v>
      </c>
      <c r="Y24" s="11">
        <f t="shared" si="9"/>
        <v>0</v>
      </c>
    </row>
    <row r="25" spans="1:25" ht="18.75" thickBot="1">
      <c r="A25" s="78" t="str">
        <f>CONCATENATE('بيانات أولية وأسماء الطلاب'!A23)</f>
        <v>17</v>
      </c>
      <c r="B25" s="17" t="str">
        <f>CONCATENATE('بيانات أولية وأسماء الطلاب'!B23)</f>
        <v/>
      </c>
      <c r="C25" s="17" t="str">
        <f>CONCATENATE('بيانات أولية وأسماء الطلاب'!C23)</f>
        <v/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7">
        <f t="shared" si="11"/>
        <v>0</v>
      </c>
      <c r="O25" s="277">
        <f t="shared" si="1"/>
        <v>0</v>
      </c>
      <c r="P25" s="55">
        <f t="shared" si="2"/>
        <v>0</v>
      </c>
      <c r="Q25" s="84">
        <f t="shared" si="10"/>
        <v>0</v>
      </c>
      <c r="S25" s="210">
        <f t="shared" si="3"/>
        <v>0</v>
      </c>
      <c r="T25" s="210">
        <f t="shared" si="4"/>
        <v>0</v>
      </c>
      <c r="U25" s="210">
        <f t="shared" si="5"/>
        <v>0</v>
      </c>
      <c r="V25" s="210">
        <f t="shared" si="6"/>
        <v>0</v>
      </c>
      <c r="W25" s="116" t="str">
        <f t="shared" si="7"/>
        <v>0</v>
      </c>
      <c r="X25" s="11" t="str">
        <f t="shared" si="8"/>
        <v>0</v>
      </c>
      <c r="Y25" s="11">
        <f t="shared" si="9"/>
        <v>0</v>
      </c>
    </row>
    <row r="26" spans="1:25" ht="18.75" thickBot="1">
      <c r="A26" s="78" t="str">
        <f>CONCATENATE('بيانات أولية وأسماء الطلاب'!A24)</f>
        <v>18</v>
      </c>
      <c r="B26" s="17" t="str">
        <f>CONCATENATE('بيانات أولية وأسماء الطلاب'!B24)</f>
        <v/>
      </c>
      <c r="C26" s="17" t="str">
        <f>CONCATENATE('بيانات أولية وأسماء الطلاب'!C24)</f>
        <v/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7">
        <f t="shared" si="11"/>
        <v>0</v>
      </c>
      <c r="O26" s="277">
        <f t="shared" si="1"/>
        <v>0</v>
      </c>
      <c r="P26" s="55">
        <f t="shared" si="2"/>
        <v>0</v>
      </c>
      <c r="Q26" s="84">
        <f t="shared" si="10"/>
        <v>0</v>
      </c>
      <c r="S26" s="210">
        <f t="shared" si="3"/>
        <v>0</v>
      </c>
      <c r="T26" s="210">
        <f t="shared" si="4"/>
        <v>0</v>
      </c>
      <c r="U26" s="210">
        <f t="shared" si="5"/>
        <v>0</v>
      </c>
      <c r="V26" s="210">
        <f t="shared" si="6"/>
        <v>0</v>
      </c>
      <c r="W26" s="116" t="str">
        <f t="shared" si="7"/>
        <v>0</v>
      </c>
      <c r="X26" s="11" t="str">
        <f t="shared" si="8"/>
        <v>0</v>
      </c>
      <c r="Y26" s="11">
        <f t="shared" si="9"/>
        <v>0</v>
      </c>
    </row>
    <row r="27" spans="1:25" ht="18.75" thickBot="1">
      <c r="A27" s="78" t="str">
        <f>CONCATENATE('بيانات أولية وأسماء الطلاب'!A25)</f>
        <v>19</v>
      </c>
      <c r="B27" s="17" t="str">
        <f>CONCATENATE('بيانات أولية وأسماء الطلاب'!B25)</f>
        <v/>
      </c>
      <c r="C27" s="17" t="str">
        <f>CONCATENATE('بيانات أولية وأسماء الطلاب'!C25)</f>
        <v/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7">
        <f t="shared" si="11"/>
        <v>0</v>
      </c>
      <c r="O27" s="277">
        <f t="shared" si="1"/>
        <v>0</v>
      </c>
      <c r="P27" s="55">
        <f t="shared" si="2"/>
        <v>0</v>
      </c>
      <c r="Q27" s="84">
        <f t="shared" si="10"/>
        <v>0</v>
      </c>
      <c r="S27" s="210">
        <f t="shared" si="3"/>
        <v>0</v>
      </c>
      <c r="T27" s="210">
        <f t="shared" si="4"/>
        <v>0</v>
      </c>
      <c r="U27" s="210">
        <f t="shared" si="5"/>
        <v>0</v>
      </c>
      <c r="V27" s="210">
        <f t="shared" si="6"/>
        <v>0</v>
      </c>
      <c r="W27" s="116" t="str">
        <f t="shared" si="7"/>
        <v>0</v>
      </c>
      <c r="X27" s="11" t="str">
        <f t="shared" si="8"/>
        <v>0</v>
      </c>
      <c r="Y27" s="11">
        <f t="shared" si="9"/>
        <v>0</v>
      </c>
    </row>
    <row r="28" spans="1:25" ht="18.75" thickBot="1">
      <c r="A28" s="78" t="str">
        <f>CONCATENATE('بيانات أولية وأسماء الطلاب'!A26)</f>
        <v>20</v>
      </c>
      <c r="B28" s="17" t="str">
        <f>CONCATENATE('بيانات أولية وأسماء الطلاب'!B26)</f>
        <v/>
      </c>
      <c r="C28" s="17" t="str">
        <f>CONCATENATE('بيانات أولية وأسماء الطلاب'!C26)</f>
        <v/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7">
        <f t="shared" si="11"/>
        <v>0</v>
      </c>
      <c r="O28" s="277">
        <f t="shared" si="1"/>
        <v>0</v>
      </c>
      <c r="P28" s="55">
        <f t="shared" si="2"/>
        <v>0</v>
      </c>
      <c r="Q28" s="84">
        <f t="shared" si="10"/>
        <v>0</v>
      </c>
      <c r="S28" s="210">
        <f t="shared" si="3"/>
        <v>0</v>
      </c>
      <c r="T28" s="210">
        <f t="shared" si="4"/>
        <v>0</v>
      </c>
      <c r="U28" s="210">
        <f t="shared" si="5"/>
        <v>0</v>
      </c>
      <c r="V28" s="210">
        <f t="shared" si="6"/>
        <v>0</v>
      </c>
      <c r="W28" s="116" t="str">
        <f t="shared" si="7"/>
        <v>0</v>
      </c>
      <c r="X28" s="11" t="str">
        <f t="shared" si="8"/>
        <v>0</v>
      </c>
      <c r="Y28" s="11">
        <f t="shared" si="9"/>
        <v>0</v>
      </c>
    </row>
    <row r="29" spans="1:25" ht="18.75" thickBot="1">
      <c r="A29" s="78" t="str">
        <f>CONCATENATE('بيانات أولية وأسماء الطلاب'!A27)</f>
        <v>21</v>
      </c>
      <c r="B29" s="17" t="str">
        <f>CONCATENATE('بيانات أولية وأسماء الطلاب'!B27)</f>
        <v/>
      </c>
      <c r="C29" s="17" t="str">
        <f>CONCATENATE('بيانات أولية وأسماء الطلاب'!C27)</f>
        <v/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7">
        <f t="shared" si="11"/>
        <v>0</v>
      </c>
      <c r="O29" s="277">
        <f t="shared" si="1"/>
        <v>0</v>
      </c>
      <c r="P29" s="55">
        <f t="shared" si="2"/>
        <v>0</v>
      </c>
      <c r="Q29" s="84">
        <f t="shared" si="10"/>
        <v>0</v>
      </c>
      <c r="S29" s="210">
        <f t="shared" si="3"/>
        <v>0</v>
      </c>
      <c r="T29" s="210">
        <f t="shared" si="4"/>
        <v>0</v>
      </c>
      <c r="U29" s="210">
        <f t="shared" si="5"/>
        <v>0</v>
      </c>
      <c r="V29" s="210">
        <f t="shared" si="6"/>
        <v>0</v>
      </c>
      <c r="W29" s="116" t="str">
        <f t="shared" si="7"/>
        <v>0</v>
      </c>
      <c r="X29" s="11" t="str">
        <f t="shared" si="8"/>
        <v>0</v>
      </c>
      <c r="Y29" s="11">
        <f t="shared" si="9"/>
        <v>0</v>
      </c>
    </row>
    <row r="30" spans="1:25" ht="18.75" thickBot="1">
      <c r="A30" s="78" t="str">
        <f>CONCATENATE('بيانات أولية وأسماء الطلاب'!A28)</f>
        <v>22</v>
      </c>
      <c r="B30" s="17" t="str">
        <f>CONCATENATE('بيانات أولية وأسماء الطلاب'!B28)</f>
        <v/>
      </c>
      <c r="C30" s="17" t="str">
        <f>CONCATENATE('بيانات أولية وأسماء الطلاب'!C28)</f>
        <v/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7">
        <f t="shared" si="11"/>
        <v>0</v>
      </c>
      <c r="O30" s="277">
        <f t="shared" si="1"/>
        <v>0</v>
      </c>
      <c r="P30" s="55">
        <f t="shared" si="2"/>
        <v>0</v>
      </c>
      <c r="Q30" s="84">
        <f t="shared" si="10"/>
        <v>0</v>
      </c>
      <c r="S30" s="210">
        <f t="shared" si="3"/>
        <v>0</v>
      </c>
      <c r="T30" s="210">
        <f t="shared" si="4"/>
        <v>0</v>
      </c>
      <c r="U30" s="210">
        <f t="shared" si="5"/>
        <v>0</v>
      </c>
      <c r="V30" s="210">
        <f t="shared" si="6"/>
        <v>0</v>
      </c>
      <c r="W30" s="116" t="str">
        <f t="shared" si="7"/>
        <v>0</v>
      </c>
      <c r="X30" s="11" t="str">
        <f t="shared" si="8"/>
        <v>0</v>
      </c>
      <c r="Y30" s="11">
        <f t="shared" si="9"/>
        <v>0</v>
      </c>
    </row>
    <row r="31" spans="1:25" ht="18.75" thickBot="1">
      <c r="A31" s="78" t="str">
        <f>CONCATENATE('بيانات أولية وأسماء الطلاب'!A29)</f>
        <v>23</v>
      </c>
      <c r="B31" s="17" t="str">
        <f>CONCATENATE('بيانات أولية وأسماء الطلاب'!B29)</f>
        <v/>
      </c>
      <c r="C31" s="17" t="str">
        <f>CONCATENATE('بيانات أولية وأسماء الطلاب'!C29)</f>
        <v/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7">
        <f t="shared" si="11"/>
        <v>0</v>
      </c>
      <c r="O31" s="277">
        <f t="shared" si="1"/>
        <v>0</v>
      </c>
      <c r="P31" s="55">
        <f t="shared" si="2"/>
        <v>0</v>
      </c>
      <c r="Q31" s="84">
        <f t="shared" si="10"/>
        <v>0</v>
      </c>
      <c r="S31" s="210">
        <f t="shared" si="3"/>
        <v>0</v>
      </c>
      <c r="T31" s="210">
        <f t="shared" si="4"/>
        <v>0</v>
      </c>
      <c r="U31" s="210">
        <f t="shared" si="5"/>
        <v>0</v>
      </c>
      <c r="V31" s="210">
        <f t="shared" si="6"/>
        <v>0</v>
      </c>
      <c r="W31" s="116" t="str">
        <f t="shared" si="7"/>
        <v>0</v>
      </c>
      <c r="X31" s="11" t="str">
        <f t="shared" si="8"/>
        <v>0</v>
      </c>
      <c r="Y31" s="11">
        <f t="shared" si="9"/>
        <v>0</v>
      </c>
    </row>
    <row r="32" spans="1:25" ht="18.75" thickBot="1">
      <c r="A32" s="78" t="str">
        <f>CONCATENATE('بيانات أولية وأسماء الطلاب'!A30)</f>
        <v>24</v>
      </c>
      <c r="B32" s="17" t="str">
        <f>CONCATENATE('بيانات أولية وأسماء الطلاب'!B30)</f>
        <v/>
      </c>
      <c r="C32" s="17" t="str">
        <f>CONCATENATE('بيانات أولية وأسماء الطلاب'!C30)</f>
        <v/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7">
        <f t="shared" si="11"/>
        <v>0</v>
      </c>
      <c r="O32" s="277">
        <f t="shared" si="1"/>
        <v>0</v>
      </c>
      <c r="P32" s="55">
        <f t="shared" si="2"/>
        <v>0</v>
      </c>
      <c r="Q32" s="84">
        <f t="shared" si="10"/>
        <v>0</v>
      </c>
      <c r="S32" s="210">
        <f t="shared" si="3"/>
        <v>0</v>
      </c>
      <c r="T32" s="210">
        <f t="shared" si="4"/>
        <v>0</v>
      </c>
      <c r="U32" s="210">
        <f t="shared" si="5"/>
        <v>0</v>
      </c>
      <c r="V32" s="210">
        <f t="shared" si="6"/>
        <v>0</v>
      </c>
      <c r="W32" s="116" t="str">
        <f t="shared" si="7"/>
        <v>0</v>
      </c>
      <c r="X32" s="11" t="str">
        <f t="shared" si="8"/>
        <v>0</v>
      </c>
      <c r="Y32" s="11">
        <f t="shared" si="9"/>
        <v>0</v>
      </c>
    </row>
    <row r="33" spans="1:25" ht="18.75" thickBot="1">
      <c r="A33" s="78" t="str">
        <f>CONCATENATE('بيانات أولية وأسماء الطلاب'!A31)</f>
        <v>25</v>
      </c>
      <c r="B33" s="17" t="str">
        <f>CONCATENATE('بيانات أولية وأسماء الطلاب'!B31)</f>
        <v/>
      </c>
      <c r="C33" s="17" t="str">
        <f>CONCATENATE('بيانات أولية وأسماء الطلاب'!C31)</f>
        <v/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7">
        <f t="shared" si="11"/>
        <v>0</v>
      </c>
      <c r="O33" s="277">
        <f t="shared" si="1"/>
        <v>0</v>
      </c>
      <c r="P33" s="55">
        <f t="shared" si="2"/>
        <v>0</v>
      </c>
      <c r="Q33" s="84">
        <f t="shared" si="10"/>
        <v>0</v>
      </c>
      <c r="S33" s="210">
        <f t="shared" si="3"/>
        <v>0</v>
      </c>
      <c r="T33" s="210">
        <f t="shared" si="4"/>
        <v>0</v>
      </c>
      <c r="U33" s="210">
        <f t="shared" si="5"/>
        <v>0</v>
      </c>
      <c r="V33" s="210">
        <f t="shared" si="6"/>
        <v>0</v>
      </c>
      <c r="W33" s="116" t="str">
        <f t="shared" si="7"/>
        <v>0</v>
      </c>
      <c r="X33" s="11" t="str">
        <f t="shared" si="8"/>
        <v>0</v>
      </c>
      <c r="Y33" s="11">
        <f t="shared" si="9"/>
        <v>0</v>
      </c>
    </row>
    <row r="34" spans="1:25" ht="18.75" thickBot="1">
      <c r="A34" s="78" t="str">
        <f>CONCATENATE('بيانات أولية وأسماء الطلاب'!A32)</f>
        <v>26</v>
      </c>
      <c r="B34" s="17" t="str">
        <f>CONCATENATE('بيانات أولية وأسماء الطلاب'!B32)</f>
        <v/>
      </c>
      <c r="C34" s="17" t="str">
        <f>CONCATENATE('بيانات أولية وأسماء الطلاب'!C32)</f>
        <v/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7">
        <f t="shared" si="11"/>
        <v>0</v>
      </c>
      <c r="O34" s="277">
        <f t="shared" si="1"/>
        <v>0</v>
      </c>
      <c r="P34" s="55">
        <f t="shared" si="2"/>
        <v>0</v>
      </c>
      <c r="Q34" s="84">
        <f t="shared" si="10"/>
        <v>0</v>
      </c>
      <c r="S34" s="210">
        <f t="shared" si="3"/>
        <v>0</v>
      </c>
      <c r="T34" s="210">
        <f t="shared" si="4"/>
        <v>0</v>
      </c>
      <c r="U34" s="210">
        <f t="shared" si="5"/>
        <v>0</v>
      </c>
      <c r="V34" s="210">
        <f t="shared" si="6"/>
        <v>0</v>
      </c>
      <c r="W34" s="116" t="str">
        <f t="shared" si="7"/>
        <v>0</v>
      </c>
      <c r="X34" s="11" t="str">
        <f t="shared" si="8"/>
        <v>0</v>
      </c>
      <c r="Y34" s="11">
        <f t="shared" si="9"/>
        <v>0</v>
      </c>
    </row>
    <row r="35" spans="1:25" ht="18.75" thickBot="1">
      <c r="A35" s="78" t="str">
        <f>CONCATENATE('بيانات أولية وأسماء الطلاب'!A33)</f>
        <v>27</v>
      </c>
      <c r="B35" s="17" t="str">
        <f>CONCATENATE('بيانات أولية وأسماء الطلاب'!B33)</f>
        <v/>
      </c>
      <c r="C35" s="17" t="str">
        <f>CONCATENATE('بيانات أولية وأسماء الطلاب'!C33)</f>
        <v/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7">
        <f t="shared" si="11"/>
        <v>0</v>
      </c>
      <c r="O35" s="277">
        <f t="shared" si="1"/>
        <v>0</v>
      </c>
      <c r="P35" s="55">
        <f t="shared" si="2"/>
        <v>0</v>
      </c>
      <c r="Q35" s="84">
        <f t="shared" si="10"/>
        <v>0</v>
      </c>
      <c r="S35" s="210">
        <f t="shared" si="3"/>
        <v>0</v>
      </c>
      <c r="T35" s="210">
        <f t="shared" si="4"/>
        <v>0</v>
      </c>
      <c r="U35" s="210">
        <f t="shared" si="5"/>
        <v>0</v>
      </c>
      <c r="V35" s="210">
        <f t="shared" si="6"/>
        <v>0</v>
      </c>
      <c r="W35" s="116" t="str">
        <f t="shared" si="7"/>
        <v>0</v>
      </c>
      <c r="X35" s="11" t="str">
        <f t="shared" si="8"/>
        <v>0</v>
      </c>
      <c r="Y35" s="11">
        <f t="shared" si="9"/>
        <v>0</v>
      </c>
    </row>
    <row r="36" spans="1:25" ht="18.75" thickBot="1">
      <c r="A36" s="78" t="str">
        <f>CONCATENATE('بيانات أولية وأسماء الطلاب'!A34)</f>
        <v>28</v>
      </c>
      <c r="B36" s="17" t="str">
        <f>CONCATENATE('بيانات أولية وأسماء الطلاب'!B34)</f>
        <v/>
      </c>
      <c r="C36" s="17" t="str">
        <f>CONCATENATE('بيانات أولية وأسماء الطلاب'!C34)</f>
        <v/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7">
        <f t="shared" si="11"/>
        <v>0</v>
      </c>
      <c r="O36" s="277">
        <f t="shared" si="1"/>
        <v>0</v>
      </c>
      <c r="P36" s="55">
        <f t="shared" si="2"/>
        <v>0</v>
      </c>
      <c r="Q36" s="84">
        <f t="shared" si="10"/>
        <v>0</v>
      </c>
      <c r="S36" s="210">
        <f t="shared" si="3"/>
        <v>0</v>
      </c>
      <c r="T36" s="210">
        <f t="shared" si="4"/>
        <v>0</v>
      </c>
      <c r="U36" s="210">
        <f t="shared" si="5"/>
        <v>0</v>
      </c>
      <c r="V36" s="210">
        <f t="shared" si="6"/>
        <v>0</v>
      </c>
      <c r="W36" s="116" t="str">
        <f t="shared" si="7"/>
        <v>0</v>
      </c>
      <c r="X36" s="11" t="str">
        <f t="shared" si="8"/>
        <v>0</v>
      </c>
      <c r="Y36" s="11">
        <f t="shared" si="9"/>
        <v>0</v>
      </c>
    </row>
    <row r="37" spans="1:25" ht="18.75" thickBot="1">
      <c r="A37" s="78" t="str">
        <f>CONCATENATE('بيانات أولية وأسماء الطلاب'!A35)</f>
        <v>29</v>
      </c>
      <c r="B37" s="17" t="str">
        <f>CONCATENATE('بيانات أولية وأسماء الطلاب'!B35)</f>
        <v/>
      </c>
      <c r="C37" s="17" t="str">
        <f>CONCATENATE('بيانات أولية وأسماء الطلاب'!C35)</f>
        <v/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7">
        <f t="shared" si="11"/>
        <v>0</v>
      </c>
      <c r="O37" s="277">
        <f t="shared" si="1"/>
        <v>0</v>
      </c>
      <c r="P37" s="55">
        <f t="shared" si="2"/>
        <v>0</v>
      </c>
      <c r="Q37" s="84">
        <f t="shared" si="10"/>
        <v>0</v>
      </c>
      <c r="S37" s="210">
        <f t="shared" si="3"/>
        <v>0</v>
      </c>
      <c r="T37" s="210">
        <f t="shared" si="4"/>
        <v>0</v>
      </c>
      <c r="U37" s="210">
        <f t="shared" si="5"/>
        <v>0</v>
      </c>
      <c r="V37" s="210">
        <f t="shared" si="6"/>
        <v>0</v>
      </c>
      <c r="W37" s="116" t="str">
        <f t="shared" si="7"/>
        <v>0</v>
      </c>
      <c r="X37" s="11" t="str">
        <f t="shared" si="8"/>
        <v>0</v>
      </c>
      <c r="Y37" s="11">
        <f t="shared" si="9"/>
        <v>0</v>
      </c>
    </row>
    <row r="38" spans="1:25" ht="18.75" thickBot="1">
      <c r="A38" s="78" t="str">
        <f>CONCATENATE('بيانات أولية وأسماء الطلاب'!A36)</f>
        <v>30</v>
      </c>
      <c r="B38" s="17" t="str">
        <f>CONCATENATE('بيانات أولية وأسماء الطلاب'!B36)</f>
        <v/>
      </c>
      <c r="C38" s="17" t="str">
        <f>CONCATENATE('بيانات أولية وأسماء الطلاب'!C36)</f>
        <v/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7">
        <f t="shared" si="11"/>
        <v>0</v>
      </c>
      <c r="O38" s="277">
        <f t="shared" si="1"/>
        <v>0</v>
      </c>
      <c r="P38" s="55">
        <f t="shared" si="2"/>
        <v>0</v>
      </c>
      <c r="Q38" s="84">
        <f t="shared" si="10"/>
        <v>0</v>
      </c>
      <c r="S38" s="210">
        <f t="shared" si="3"/>
        <v>0</v>
      </c>
      <c r="T38" s="210">
        <f t="shared" si="4"/>
        <v>0</v>
      </c>
      <c r="U38" s="210">
        <f t="shared" si="5"/>
        <v>0</v>
      </c>
      <c r="V38" s="210">
        <f t="shared" si="6"/>
        <v>0</v>
      </c>
      <c r="W38" s="116" t="str">
        <f t="shared" si="7"/>
        <v>0</v>
      </c>
      <c r="X38" s="11" t="str">
        <f t="shared" si="8"/>
        <v>0</v>
      </c>
      <c r="Y38" s="11">
        <f t="shared" si="9"/>
        <v>0</v>
      </c>
    </row>
    <row r="39" spans="1:25" ht="18.75" thickBot="1">
      <c r="A39" s="78" t="str">
        <f>CONCATENATE('بيانات أولية وأسماء الطلاب'!A37)</f>
        <v>31</v>
      </c>
      <c r="B39" s="17" t="str">
        <f>CONCATENATE('بيانات أولية وأسماء الطلاب'!B37)</f>
        <v/>
      </c>
      <c r="C39" s="17" t="str">
        <f>CONCATENATE('بيانات أولية وأسماء الطلاب'!C37)</f>
        <v/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7">
        <f t="shared" si="11"/>
        <v>0</v>
      </c>
      <c r="O39" s="277">
        <f t="shared" si="1"/>
        <v>0</v>
      </c>
      <c r="P39" s="55">
        <f t="shared" si="2"/>
        <v>0</v>
      </c>
      <c r="Q39" s="84">
        <f t="shared" si="10"/>
        <v>0</v>
      </c>
      <c r="S39" s="210">
        <f t="shared" si="3"/>
        <v>0</v>
      </c>
      <c r="T39" s="210">
        <f t="shared" si="4"/>
        <v>0</v>
      </c>
      <c r="U39" s="210">
        <f t="shared" si="5"/>
        <v>0</v>
      </c>
      <c r="V39" s="210">
        <f t="shared" si="6"/>
        <v>0</v>
      </c>
      <c r="W39" s="116" t="str">
        <f t="shared" si="7"/>
        <v>0</v>
      </c>
      <c r="X39" s="11" t="str">
        <f t="shared" si="8"/>
        <v>0</v>
      </c>
      <c r="Y39" s="11">
        <f t="shared" si="9"/>
        <v>0</v>
      </c>
    </row>
    <row r="40" spans="1:25" ht="18.75" thickBot="1">
      <c r="A40" s="78" t="str">
        <f>CONCATENATE('بيانات أولية وأسماء الطلاب'!A38)</f>
        <v>32</v>
      </c>
      <c r="B40" s="17" t="str">
        <f>CONCATENATE('بيانات أولية وأسماء الطلاب'!B38)</f>
        <v/>
      </c>
      <c r="C40" s="17" t="str">
        <f>CONCATENATE('بيانات أولية وأسماء الطلاب'!C38)</f>
        <v/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7">
        <f t="shared" si="11"/>
        <v>0</v>
      </c>
      <c r="O40" s="277">
        <f t="shared" si="1"/>
        <v>0</v>
      </c>
      <c r="P40" s="55">
        <f t="shared" si="2"/>
        <v>0</v>
      </c>
      <c r="Q40" s="84">
        <f t="shared" si="10"/>
        <v>0</v>
      </c>
      <c r="S40" s="210">
        <f t="shared" si="3"/>
        <v>0</v>
      </c>
      <c r="T40" s="210">
        <f t="shared" si="4"/>
        <v>0</v>
      </c>
      <c r="U40" s="210">
        <f t="shared" si="5"/>
        <v>0</v>
      </c>
      <c r="V40" s="210">
        <f t="shared" si="6"/>
        <v>0</v>
      </c>
      <c r="W40" s="116" t="str">
        <f t="shared" si="7"/>
        <v>0</v>
      </c>
      <c r="X40" s="11" t="str">
        <f t="shared" si="8"/>
        <v>0</v>
      </c>
      <c r="Y40" s="11">
        <f t="shared" si="9"/>
        <v>0</v>
      </c>
    </row>
    <row r="41" spans="1:25" ht="18.75" thickBot="1">
      <c r="A41" s="78" t="str">
        <f>CONCATENATE('بيانات أولية وأسماء الطلاب'!A39)</f>
        <v>33</v>
      </c>
      <c r="B41" s="17" t="str">
        <f>CONCATENATE('بيانات أولية وأسماء الطلاب'!B39)</f>
        <v/>
      </c>
      <c r="C41" s="17" t="str">
        <f>CONCATENATE('بيانات أولية وأسماء الطلاب'!C39)</f>
        <v/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7">
        <f t="shared" si="11"/>
        <v>0</v>
      </c>
      <c r="O41" s="277">
        <f t="shared" si="1"/>
        <v>0</v>
      </c>
      <c r="P41" s="55">
        <f t="shared" si="2"/>
        <v>0</v>
      </c>
      <c r="Q41" s="84">
        <f t="shared" si="10"/>
        <v>0</v>
      </c>
      <c r="S41" s="210">
        <f t="shared" si="3"/>
        <v>0</v>
      </c>
      <c r="T41" s="210">
        <f t="shared" si="4"/>
        <v>0</v>
      </c>
      <c r="U41" s="210">
        <f t="shared" si="5"/>
        <v>0</v>
      </c>
      <c r="V41" s="210">
        <f t="shared" si="6"/>
        <v>0</v>
      </c>
      <c r="W41" s="116" t="str">
        <f t="shared" si="7"/>
        <v>0</v>
      </c>
      <c r="X41" s="11" t="str">
        <f t="shared" si="8"/>
        <v>0</v>
      </c>
      <c r="Y41" s="11">
        <f t="shared" si="9"/>
        <v>0</v>
      </c>
    </row>
    <row r="42" spans="1:25" ht="18.75" thickBot="1">
      <c r="A42" s="78" t="str">
        <f>CONCATENATE('بيانات أولية وأسماء الطلاب'!A40)</f>
        <v>34</v>
      </c>
      <c r="B42" s="17" t="str">
        <f>CONCATENATE('بيانات أولية وأسماء الطلاب'!B40)</f>
        <v/>
      </c>
      <c r="C42" s="17" t="str">
        <f>CONCATENATE('بيانات أولية وأسماء الطلاب'!C40)</f>
        <v/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7">
        <f t="shared" si="11"/>
        <v>0</v>
      </c>
      <c r="O42" s="277">
        <f t="shared" si="1"/>
        <v>0</v>
      </c>
      <c r="P42" s="55">
        <f t="shared" si="2"/>
        <v>0</v>
      </c>
      <c r="Q42" s="84">
        <f t="shared" si="10"/>
        <v>0</v>
      </c>
      <c r="S42" s="210">
        <f t="shared" si="3"/>
        <v>0</v>
      </c>
      <c r="T42" s="210">
        <f t="shared" si="4"/>
        <v>0</v>
      </c>
      <c r="U42" s="210">
        <f t="shared" si="5"/>
        <v>0</v>
      </c>
      <c r="V42" s="210">
        <f t="shared" si="6"/>
        <v>0</v>
      </c>
      <c r="W42" s="116" t="str">
        <f t="shared" si="7"/>
        <v>0</v>
      </c>
      <c r="X42" s="11" t="str">
        <f t="shared" si="8"/>
        <v>0</v>
      </c>
      <c r="Y42" s="11">
        <f t="shared" si="9"/>
        <v>0</v>
      </c>
    </row>
    <row r="43" spans="1:25" ht="18.75" thickBot="1">
      <c r="A43" s="79" t="str">
        <f>CONCATENATE('بيانات أولية وأسماء الطلاب'!A41)</f>
        <v>35</v>
      </c>
      <c r="B43" s="19" t="str">
        <f>CONCATENATE('بيانات أولية وأسماء الطلاب'!B41)</f>
        <v/>
      </c>
      <c r="C43" s="19" t="str">
        <f>CONCATENATE('بيانات أولية وأسماء الطلاب'!C41)</f>
        <v/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9">
        <f t="shared" si="11"/>
        <v>0</v>
      </c>
      <c r="O43" s="278">
        <f t="shared" si="1"/>
        <v>0</v>
      </c>
      <c r="P43" s="56">
        <f t="shared" si="2"/>
        <v>0</v>
      </c>
      <c r="Q43" s="84">
        <f t="shared" si="10"/>
        <v>0</v>
      </c>
      <c r="S43" s="210">
        <f t="shared" si="3"/>
        <v>0</v>
      </c>
      <c r="T43" s="210">
        <f t="shared" si="4"/>
        <v>0</v>
      </c>
      <c r="U43" s="210">
        <f t="shared" si="5"/>
        <v>0</v>
      </c>
      <c r="V43" s="210">
        <f t="shared" si="6"/>
        <v>0</v>
      </c>
      <c r="W43" s="116" t="str">
        <f t="shared" si="7"/>
        <v>0</v>
      </c>
      <c r="X43" s="11" t="str">
        <f t="shared" si="8"/>
        <v>0</v>
      </c>
      <c r="Y43" s="11">
        <f t="shared" si="9"/>
        <v>0</v>
      </c>
    </row>
    <row r="44" spans="1:25" ht="15" thickBot="1"/>
    <row r="45" spans="1:25" ht="24" customHeight="1">
      <c r="A45" s="383" t="str">
        <f>CONCATENATE('بيانات أولية وأسماء الطلاب'!$A$43)</f>
        <v>معلم/ة المادة</v>
      </c>
      <c r="B45" s="402"/>
      <c r="D45" s="383" t="str">
        <f>CONCATENATE('بيانات أولية وأسماء الطلاب'!$C$43)</f>
        <v>المراجع/ة</v>
      </c>
      <c r="E45" s="403"/>
      <c r="F45" s="404"/>
      <c r="G45" s="404"/>
      <c r="H45" s="404"/>
      <c r="I45" s="404"/>
      <c r="J45" s="405"/>
      <c r="L45" s="383" t="str">
        <f>CONCATENATE('الملاحظة الأسبوعية 5 درجات'!$J$45)</f>
        <v>عضو لجنة الكنترول</v>
      </c>
      <c r="M45" s="384"/>
      <c r="N45" s="384"/>
      <c r="O45" s="384"/>
      <c r="P45" s="384"/>
      <c r="Q45" s="385"/>
    </row>
    <row r="46" spans="1:25" ht="24" customHeight="1" thickBot="1">
      <c r="A46" s="386"/>
      <c r="B46" s="389"/>
      <c r="D46" s="386"/>
      <c r="E46" s="390"/>
      <c r="F46" s="390"/>
      <c r="G46" s="390"/>
      <c r="H46" s="390"/>
      <c r="I46" s="390"/>
      <c r="J46" s="389"/>
      <c r="L46" s="386"/>
      <c r="M46" s="387"/>
      <c r="N46" s="387"/>
      <c r="O46" s="387"/>
      <c r="P46" s="387"/>
      <c r="Q46" s="388"/>
    </row>
  </sheetData>
  <sheetProtection password="CC7D" sheet="1" objects="1" scenarios="1" selectLockedCells="1"/>
  <mergeCells count="36">
    <mergeCell ref="Y6:Y7"/>
    <mergeCell ref="V6:V7"/>
    <mergeCell ref="S6:S7"/>
    <mergeCell ref="T6:T7"/>
    <mergeCell ref="U6:U7"/>
    <mergeCell ref="W6:W7"/>
    <mergeCell ref="X6:X7"/>
    <mergeCell ref="Q6:Q7"/>
    <mergeCell ref="L45:Q45"/>
    <mergeCell ref="L46:Q46"/>
    <mergeCell ref="A46:B46"/>
    <mergeCell ref="D46:J46"/>
    <mergeCell ref="A6:A8"/>
    <mergeCell ref="B6:B8"/>
    <mergeCell ref="C6:C8"/>
    <mergeCell ref="P6:P7"/>
    <mergeCell ref="A45:B45"/>
    <mergeCell ref="D45:J45"/>
    <mergeCell ref="N6:N7"/>
    <mergeCell ref="O6:O7"/>
    <mergeCell ref="A3:B3"/>
    <mergeCell ref="A4:B4"/>
    <mergeCell ref="N5:P5"/>
    <mergeCell ref="K5:M5"/>
    <mergeCell ref="L3:N3"/>
    <mergeCell ref="O3:Q3"/>
    <mergeCell ref="L4:N4"/>
    <mergeCell ref="O4:Q4"/>
    <mergeCell ref="D2:K4"/>
    <mergeCell ref="D5:I5"/>
    <mergeCell ref="A1:B1"/>
    <mergeCell ref="A2:B2"/>
    <mergeCell ref="L1:N1"/>
    <mergeCell ref="O1:Q1"/>
    <mergeCell ref="L2:N2"/>
    <mergeCell ref="O2:Q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  &amp;P&amp;R&amp;9إعداد وتصميم / فاطمة الكبسيالإصدار رقم 3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6"/>
  <sheetViews>
    <sheetView rightToLeft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8" sqref="I8"/>
    </sheetView>
  </sheetViews>
  <sheetFormatPr defaultColWidth="9" defaultRowHeight="14.25"/>
  <cols>
    <col min="1" max="1" width="5" style="11" customWidth="1"/>
    <col min="2" max="2" width="31.375" style="11" customWidth="1"/>
    <col min="3" max="3" width="11.75" style="11" customWidth="1"/>
    <col min="4" max="8" width="5.125" style="11" customWidth="1"/>
    <col min="9" max="13" width="5.625" style="11" customWidth="1"/>
    <col min="14" max="15" width="6.625" style="11" customWidth="1"/>
    <col min="16" max="16" width="8" style="11" customWidth="1"/>
    <col min="17" max="17" width="8.875" style="11" customWidth="1"/>
    <col min="18" max="18" width="2.625" style="11" customWidth="1"/>
    <col min="19" max="19" width="9" style="11" hidden="1" customWidth="1"/>
    <col min="20" max="20" width="14.125" style="11" hidden="1" customWidth="1"/>
    <col min="21" max="21" width="13.875" style="11" hidden="1" customWidth="1"/>
    <col min="22" max="23" width="12.375" style="11" hidden="1" customWidth="1"/>
    <col min="24" max="24" width="28.25" style="11" hidden="1" customWidth="1"/>
    <col min="25" max="25" width="9" style="11" hidden="1" customWidth="1"/>
    <col min="26" max="16384" width="9" style="11"/>
  </cols>
  <sheetData>
    <row r="1" spans="1:25" ht="18">
      <c r="A1" s="375" t="str">
        <f>CONCATENATE('بيانات أولية وأسماء الطلاب'!A1:B1)</f>
        <v>المملكة العربية السعودية</v>
      </c>
      <c r="B1" s="375"/>
      <c r="J1" s="212"/>
      <c r="K1" s="191"/>
      <c r="L1" s="316" t="str">
        <f>CONCATENATE('بيانات أولية وأسماء الطلاب'!C1)</f>
        <v>مقرر مادة</v>
      </c>
      <c r="M1" s="317"/>
      <c r="N1" s="317"/>
      <c r="O1" s="342" t="str">
        <f>CONCATENATE('بيانات أولية وأسماء الطلاب'!D1)</f>
        <v>اللغة الانجليزية</v>
      </c>
      <c r="P1" s="317"/>
      <c r="Q1" s="343"/>
    </row>
    <row r="2" spans="1:25" ht="18">
      <c r="A2" s="375" t="str">
        <f>CONCATENATE('بيانات أولية وأسماء الطلاب'!A2:B2)</f>
        <v>وزارة التربية والتعليم</v>
      </c>
      <c r="B2" s="375"/>
      <c r="C2" s="212"/>
      <c r="D2" s="344" t="s">
        <v>51</v>
      </c>
      <c r="E2" s="416"/>
      <c r="F2" s="416"/>
      <c r="G2" s="416"/>
      <c r="H2" s="416"/>
      <c r="I2" s="416"/>
      <c r="J2" s="416"/>
      <c r="K2" s="417"/>
      <c r="L2" s="346" t="str">
        <f>CONCATENATE('بيانات أولية وأسماء الطلاب'!C2)</f>
        <v>الفصل الدراسي</v>
      </c>
      <c r="M2" s="347"/>
      <c r="N2" s="347"/>
      <c r="O2" s="348" t="str">
        <f>CONCATENATE('بيانات أولية وأسماء الطلاب'!D2)</f>
        <v>الأول</v>
      </c>
      <c r="P2" s="347"/>
      <c r="Q2" s="349"/>
    </row>
    <row r="3" spans="1:25" ht="18" customHeight="1">
      <c r="A3" s="375" t="str">
        <f>CONCATENATE('بيانات أولية وأسماء الطلاب'!A3:B3)</f>
        <v>الإدارة العامة للتربية والتعليم بـنجران</v>
      </c>
      <c r="B3" s="375"/>
      <c r="C3" s="212"/>
      <c r="D3" s="416"/>
      <c r="E3" s="416"/>
      <c r="F3" s="416"/>
      <c r="G3" s="416"/>
      <c r="H3" s="416"/>
      <c r="I3" s="416"/>
      <c r="J3" s="416"/>
      <c r="K3" s="417"/>
      <c r="L3" s="346" t="str">
        <f>CONCATENATE('بيانات أولية وأسماء الطلاب'!C3)</f>
        <v>الشعبة</v>
      </c>
      <c r="M3" s="347"/>
      <c r="N3" s="347"/>
      <c r="O3" s="348" t="str">
        <f>CONCATENATE('بيانات أولية وأسماء الطلاب'!D3)</f>
        <v/>
      </c>
      <c r="P3" s="347"/>
      <c r="Q3" s="349"/>
    </row>
    <row r="4" spans="1:25" ht="18.75" customHeight="1" thickBot="1">
      <c r="A4" s="375" t="str">
        <f>CONCATENATE('بيانات أولية وأسماء الطلاب'!A4:B4)</f>
        <v>الثانوية / ......................</v>
      </c>
      <c r="B4" s="375"/>
      <c r="C4" s="212"/>
      <c r="D4" s="416"/>
      <c r="E4" s="416"/>
      <c r="F4" s="416"/>
      <c r="G4" s="416"/>
      <c r="H4" s="416"/>
      <c r="I4" s="416"/>
      <c r="J4" s="416"/>
      <c r="K4" s="417"/>
      <c r="L4" s="350" t="str">
        <f>CONCATENATE('بيانات أولية وأسماء الطلاب'!C4)</f>
        <v>عدد الطلاب / الطالبات</v>
      </c>
      <c r="M4" s="351"/>
      <c r="N4" s="351"/>
      <c r="O4" s="352" t="str">
        <f>CONCATENATE('بيانات أولية وأسماء الطلاب'!D4)</f>
        <v/>
      </c>
      <c r="P4" s="351"/>
      <c r="Q4" s="353"/>
    </row>
    <row r="5" spans="1:25" ht="21" thickBot="1">
      <c r="A5" s="190"/>
      <c r="B5" s="213"/>
      <c r="C5" s="213"/>
      <c r="D5" s="418" t="s">
        <v>127</v>
      </c>
      <c r="E5" s="418"/>
      <c r="F5" s="418"/>
      <c r="G5" s="418"/>
      <c r="H5" s="418"/>
      <c r="I5" s="418"/>
      <c r="J5" s="287">
        <v>5</v>
      </c>
      <c r="K5" s="192"/>
      <c r="L5" s="362"/>
      <c r="M5" s="315"/>
      <c r="N5" s="421"/>
      <c r="O5" s="419" t="s">
        <v>37</v>
      </c>
      <c r="P5" s="420"/>
      <c r="Q5" s="52">
        <f>S8</f>
        <v>5</v>
      </c>
      <c r="T5" s="11" t="s">
        <v>74</v>
      </c>
      <c r="U5" s="11">
        <f>J5</f>
        <v>5</v>
      </c>
    </row>
    <row r="6" spans="1:25" s="46" customFormat="1" ht="26.25" customHeight="1">
      <c r="A6" s="424" t="str">
        <f>CONCATENATE('بيانات أولية وأسماء الطلاب'!$A$6)</f>
        <v>العدد</v>
      </c>
      <c r="B6" s="427" t="str">
        <f>CONCATENATE('بيانات أولية وأسماء الطلاب'!$B$6)</f>
        <v>اسم الطالب/ة رباعيًا</v>
      </c>
      <c r="C6" s="430" t="str">
        <f>CONCATENATE('بيانات أولية وأسماء الطلاب'!$C$6)</f>
        <v>الرقم الأكاديمي</v>
      </c>
      <c r="D6" s="27" t="s">
        <v>4</v>
      </c>
      <c r="E6" s="27" t="s">
        <v>4</v>
      </c>
      <c r="F6" s="27" t="s">
        <v>4</v>
      </c>
      <c r="G6" s="27" t="s">
        <v>4</v>
      </c>
      <c r="H6" s="27" t="s">
        <v>4</v>
      </c>
      <c r="I6" s="27" t="s">
        <v>4</v>
      </c>
      <c r="J6" s="27" t="s">
        <v>4</v>
      </c>
      <c r="K6" s="27" t="s">
        <v>4</v>
      </c>
      <c r="L6" s="211" t="s">
        <v>4</v>
      </c>
      <c r="M6" s="435" t="s">
        <v>18</v>
      </c>
      <c r="N6" s="422" t="s">
        <v>1</v>
      </c>
      <c r="O6" s="437" t="s">
        <v>36</v>
      </c>
      <c r="P6" s="433" t="s">
        <v>27</v>
      </c>
      <c r="Q6" s="414" t="str">
        <f>CONCATENATE('الملاحظة الأسبوعية 5 درجات'!$Q$6)</f>
        <v>ملاحظة رصد الدرجات</v>
      </c>
      <c r="S6" s="410" t="s">
        <v>69</v>
      </c>
      <c r="T6" s="410" t="s">
        <v>151</v>
      </c>
      <c r="U6" s="410" t="s">
        <v>150</v>
      </c>
      <c r="V6" s="410" t="s">
        <v>152</v>
      </c>
      <c r="W6" s="410" t="s">
        <v>70</v>
      </c>
      <c r="X6" s="412" t="s">
        <v>71</v>
      </c>
      <c r="Y6" s="354" t="s">
        <v>72</v>
      </c>
    </row>
    <row r="7" spans="1:25" s="46" customFormat="1" ht="28.5" customHeight="1">
      <c r="A7" s="425"/>
      <c r="B7" s="428"/>
      <c r="C7" s="431"/>
      <c r="D7" s="28">
        <v>1</v>
      </c>
      <c r="E7" s="28">
        <v>2</v>
      </c>
      <c r="F7" s="28">
        <v>3</v>
      </c>
      <c r="G7" s="28">
        <v>4</v>
      </c>
      <c r="H7" s="28" t="s">
        <v>13</v>
      </c>
      <c r="I7" s="28" t="s">
        <v>14</v>
      </c>
      <c r="J7" s="28" t="s">
        <v>15</v>
      </c>
      <c r="K7" s="28" t="s">
        <v>16</v>
      </c>
      <c r="L7" s="28" t="s">
        <v>17</v>
      </c>
      <c r="M7" s="436"/>
      <c r="N7" s="423"/>
      <c r="O7" s="438"/>
      <c r="P7" s="434"/>
      <c r="Q7" s="415" t="str">
        <f>CONCATENATE('الملاحظة الأسبوعية 5 درجات'!$Q$6)</f>
        <v>ملاحظة رصد الدرجات</v>
      </c>
      <c r="S7" s="411"/>
      <c r="T7" s="411"/>
      <c r="U7" s="411"/>
      <c r="V7" s="411"/>
      <c r="W7" s="411"/>
      <c r="X7" s="413"/>
      <c r="Y7" s="409"/>
    </row>
    <row r="8" spans="1:25" s="46" customFormat="1" ht="20.25" customHeight="1" thickBot="1">
      <c r="A8" s="426"/>
      <c r="B8" s="429"/>
      <c r="C8" s="432"/>
      <c r="D8" s="118">
        <v>5</v>
      </c>
      <c r="E8" s="118">
        <v>5</v>
      </c>
      <c r="F8" s="118">
        <v>5</v>
      </c>
      <c r="G8" s="118">
        <v>5</v>
      </c>
      <c r="H8" s="118">
        <v>5</v>
      </c>
      <c r="I8" s="118"/>
      <c r="J8" s="118"/>
      <c r="K8" s="118"/>
      <c r="L8" s="118"/>
      <c r="M8" s="118"/>
      <c r="N8" s="153">
        <f>SUM(D8:M8)</f>
        <v>25</v>
      </c>
      <c r="O8" s="279">
        <f>IF($Q$5&gt;0,(N8/$Q$5),"0")</f>
        <v>5</v>
      </c>
      <c r="P8" s="48">
        <f>FLOOR(O8,0.25)</f>
        <v>5</v>
      </c>
      <c r="Q8" s="152" t="str">
        <f>IF((O8)=$J$5,"0","إنتبه")</f>
        <v>0</v>
      </c>
      <c r="S8" s="210">
        <f>COUNTIFS(D8:M8,"&gt;0")</f>
        <v>5</v>
      </c>
      <c r="T8" s="210">
        <f>P8</f>
        <v>5</v>
      </c>
      <c r="U8" s="210">
        <f>N8</f>
        <v>25</v>
      </c>
      <c r="V8" s="210">
        <f>COUNTIFS(D8:M8,"&gt;0")*U$5</f>
        <v>25</v>
      </c>
      <c r="W8" s="116">
        <f>IF((T8)=0,"0",IF((T8)&gt;0,(U8/V8)))</f>
        <v>1</v>
      </c>
      <c r="X8" s="11" t="str">
        <f>IF(W8&lt;=0,"0",IF(W8&lt;=1%,"لم يتم تقييم الطالب/ة خلال الفترة",IF(W8&lt;=29.99%,"لا يمكن الحكم على مستوى الطالب/ة حاليًّا",IF(W8&lt;=39.99%,"مؤشرات مستوى الطالب/ة ضعيفة جدًا",IF(W8&lt;=49.99%,"مؤشرات مستوى الطالب/ة ضعيفة",IF(W8&lt;=69.99%,"مقبول",IF(W8&lt;=79.99%,"جيد",IF(W8&lt;=89.99%,"جيد جدًا",IF(W8&lt;=94.99%,"ممتاز",IF(W8&lt;=100%,"ممتاز جدًا","0"))))))))))</f>
        <v>ممتاز جدًا</v>
      </c>
      <c r="Y8" s="11">
        <f>O8-P8</f>
        <v>0</v>
      </c>
    </row>
    <row r="9" spans="1:25" ht="18.75" thickBot="1">
      <c r="A9" s="14" t="str">
        <f>CONCATENATE('بيانات أولية وأسماء الطلاب'!A7)</f>
        <v>1</v>
      </c>
      <c r="B9" s="15" t="str">
        <f>CONCATENATE('بيانات أولية وأسماء الطلاب'!A7:B7)</f>
        <v/>
      </c>
      <c r="C9" s="15" t="str">
        <f>CONCATENATE('بيانات أولية وأسماء الطلاب'!C7)</f>
        <v/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15">
        <f t="shared" ref="N9:N11" si="0">SUM(D9:M9)</f>
        <v>0</v>
      </c>
      <c r="O9" s="280">
        <f t="shared" ref="O9:O43" si="1">IF($Q$5&gt;0,(N9/$Q$5),"0")</f>
        <v>0</v>
      </c>
      <c r="P9" s="54">
        <f t="shared" ref="P9:P43" si="2">FLOOR(O9,0.25)</f>
        <v>0</v>
      </c>
      <c r="Q9" s="84">
        <f>IF((O9)&gt;$J$5,"إنتبه",0)</f>
        <v>0</v>
      </c>
      <c r="S9" s="210">
        <f t="shared" ref="S9:S43" si="3">COUNTIFS(D9:M9,"&gt;0")</f>
        <v>0</v>
      </c>
      <c r="T9" s="210">
        <f t="shared" ref="T9:T43" si="4">P9</f>
        <v>0</v>
      </c>
      <c r="U9" s="210">
        <f t="shared" ref="U9:U43" si="5">N9</f>
        <v>0</v>
      </c>
      <c r="V9" s="210">
        <f t="shared" ref="V9:V43" si="6">COUNTIFS(D9:M9,"&gt;0")*U$5</f>
        <v>0</v>
      </c>
      <c r="W9" s="116" t="str">
        <f t="shared" ref="W9:W43" si="7">IF((T9)=0,"0",IF((T9)&gt;0,(U9/V9)))</f>
        <v>0</v>
      </c>
      <c r="X9" s="11" t="str">
        <f t="shared" ref="X9:X43" si="8">IF(W9&lt;=0,"0",IF(W9&lt;=1%,"لم يتم تقييم الطالب/ة خلال الفترة",IF(W9&lt;=29.99%,"لا يمكن الحكم على مستوى الطالب/ة حاليًّا",IF(W9&lt;=39.99%,"مؤشرات مستوى الطالب/ة ضعيفة جدًا",IF(W9&lt;=49.99%,"مؤشرات مستوى الطالب/ة ضعيفة",IF(W9&lt;=69.99%,"مقبول",IF(W9&lt;=79.99%,"جيد",IF(W9&lt;=89.99%,"جيد جدًا",IF(W9&lt;=94.99%,"ممتاز",IF(W9&lt;=100%,"ممتاز جدًا","0"))))))))))</f>
        <v>0</v>
      </c>
      <c r="Y9" s="11">
        <f t="shared" ref="Y9:Y43" si="9">O9-P9</f>
        <v>0</v>
      </c>
    </row>
    <row r="10" spans="1:25" ht="18.75" thickBot="1">
      <c r="A10" s="16" t="str">
        <f>CONCATENATE('بيانات أولية وأسماء الطلاب'!A8)</f>
        <v>2</v>
      </c>
      <c r="B10" s="17" t="str">
        <f>CONCATENATE('بيانات أولية وأسماء الطلاب'!A8:B8)</f>
        <v/>
      </c>
      <c r="C10" s="17" t="str">
        <f>CONCATENATE('بيانات أولية وأسماء الطلاب'!C8)</f>
        <v/>
      </c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17">
        <f t="shared" si="0"/>
        <v>0</v>
      </c>
      <c r="O10" s="281">
        <f t="shared" si="1"/>
        <v>0</v>
      </c>
      <c r="P10" s="55">
        <f t="shared" si="2"/>
        <v>0</v>
      </c>
      <c r="Q10" s="84">
        <f t="shared" ref="Q10:Q43" si="10">IF((O10)&gt;$J$5,"إنتبه",0)</f>
        <v>0</v>
      </c>
      <c r="S10" s="210">
        <f t="shared" si="3"/>
        <v>0</v>
      </c>
      <c r="T10" s="210">
        <f t="shared" si="4"/>
        <v>0</v>
      </c>
      <c r="U10" s="210">
        <f t="shared" si="5"/>
        <v>0</v>
      </c>
      <c r="V10" s="210">
        <f t="shared" si="6"/>
        <v>0</v>
      </c>
      <c r="W10" s="116" t="str">
        <f t="shared" si="7"/>
        <v>0</v>
      </c>
      <c r="X10" s="11" t="str">
        <f t="shared" si="8"/>
        <v>0</v>
      </c>
      <c r="Y10" s="11">
        <f t="shared" si="9"/>
        <v>0</v>
      </c>
    </row>
    <row r="11" spans="1:25" ht="18.75" thickBot="1">
      <c r="A11" s="16" t="str">
        <f>CONCATENATE('بيانات أولية وأسماء الطلاب'!A9)</f>
        <v>3</v>
      </c>
      <c r="B11" s="17" t="str">
        <f>CONCATENATE('بيانات أولية وأسماء الطلاب'!A9:B9)</f>
        <v/>
      </c>
      <c r="C11" s="17" t="str">
        <f>CONCATENATE('بيانات أولية وأسماء الطلاب'!C9)</f>
        <v/>
      </c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17">
        <f t="shared" si="0"/>
        <v>0</v>
      </c>
      <c r="O11" s="281">
        <f t="shared" si="1"/>
        <v>0</v>
      </c>
      <c r="P11" s="55">
        <f t="shared" si="2"/>
        <v>0</v>
      </c>
      <c r="Q11" s="84">
        <f t="shared" si="10"/>
        <v>0</v>
      </c>
      <c r="S11" s="210">
        <f t="shared" si="3"/>
        <v>0</v>
      </c>
      <c r="T11" s="210">
        <f t="shared" si="4"/>
        <v>0</v>
      </c>
      <c r="U11" s="210">
        <f t="shared" si="5"/>
        <v>0</v>
      </c>
      <c r="V11" s="210">
        <f t="shared" si="6"/>
        <v>0</v>
      </c>
      <c r="W11" s="116" t="str">
        <f t="shared" si="7"/>
        <v>0</v>
      </c>
      <c r="X11" s="11" t="str">
        <f t="shared" si="8"/>
        <v>0</v>
      </c>
      <c r="Y11" s="11">
        <f t="shared" si="9"/>
        <v>0</v>
      </c>
    </row>
    <row r="12" spans="1:25" ht="18.75" thickBot="1">
      <c r="A12" s="16" t="str">
        <f>CONCATENATE('بيانات أولية وأسماء الطلاب'!A10)</f>
        <v>4</v>
      </c>
      <c r="B12" s="17" t="str">
        <f>CONCATENATE('بيانات أولية وأسماء الطلاب'!A10:B10)</f>
        <v/>
      </c>
      <c r="C12" s="17" t="str">
        <f>CONCATENATE('بيانات أولية وأسماء الطلاب'!C10)</f>
        <v/>
      </c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17">
        <f t="shared" ref="N12:N43" si="11">SUM(D12:M12)</f>
        <v>0</v>
      </c>
      <c r="O12" s="281">
        <f t="shared" si="1"/>
        <v>0</v>
      </c>
      <c r="P12" s="55">
        <f t="shared" si="2"/>
        <v>0</v>
      </c>
      <c r="Q12" s="84">
        <f t="shared" si="10"/>
        <v>0</v>
      </c>
      <c r="S12" s="210">
        <f t="shared" si="3"/>
        <v>0</v>
      </c>
      <c r="T12" s="210">
        <f t="shared" si="4"/>
        <v>0</v>
      </c>
      <c r="U12" s="210">
        <f t="shared" si="5"/>
        <v>0</v>
      </c>
      <c r="V12" s="210">
        <f t="shared" si="6"/>
        <v>0</v>
      </c>
      <c r="W12" s="116" t="str">
        <f t="shared" si="7"/>
        <v>0</v>
      </c>
      <c r="X12" s="11" t="str">
        <f t="shared" si="8"/>
        <v>0</v>
      </c>
      <c r="Y12" s="11">
        <f t="shared" si="9"/>
        <v>0</v>
      </c>
    </row>
    <row r="13" spans="1:25" ht="18.75" thickBot="1">
      <c r="A13" s="16" t="str">
        <f>CONCATENATE('بيانات أولية وأسماء الطلاب'!A11)</f>
        <v>5</v>
      </c>
      <c r="B13" s="17" t="str">
        <f>CONCATENATE('بيانات أولية وأسماء الطلاب'!A11:B11)</f>
        <v/>
      </c>
      <c r="C13" s="17" t="str">
        <f>CONCATENATE('بيانات أولية وأسماء الطلاب'!C11)</f>
        <v/>
      </c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17">
        <f t="shared" si="11"/>
        <v>0</v>
      </c>
      <c r="O13" s="281">
        <f t="shared" si="1"/>
        <v>0</v>
      </c>
      <c r="P13" s="55">
        <f t="shared" si="2"/>
        <v>0</v>
      </c>
      <c r="Q13" s="84">
        <f t="shared" si="10"/>
        <v>0</v>
      </c>
      <c r="S13" s="210">
        <f t="shared" si="3"/>
        <v>0</v>
      </c>
      <c r="T13" s="210">
        <f t="shared" si="4"/>
        <v>0</v>
      </c>
      <c r="U13" s="210">
        <f t="shared" si="5"/>
        <v>0</v>
      </c>
      <c r="V13" s="210">
        <f t="shared" si="6"/>
        <v>0</v>
      </c>
      <c r="W13" s="116" t="str">
        <f t="shared" si="7"/>
        <v>0</v>
      </c>
      <c r="X13" s="11" t="str">
        <f t="shared" si="8"/>
        <v>0</v>
      </c>
      <c r="Y13" s="11">
        <f t="shared" si="9"/>
        <v>0</v>
      </c>
    </row>
    <row r="14" spans="1:25" ht="18.75" thickBot="1">
      <c r="A14" s="16" t="str">
        <f>CONCATENATE('بيانات أولية وأسماء الطلاب'!A12)</f>
        <v>6</v>
      </c>
      <c r="B14" s="17" t="str">
        <f>CONCATENATE('بيانات أولية وأسماء الطلاب'!A12:B12)</f>
        <v/>
      </c>
      <c r="C14" s="17" t="str">
        <f>CONCATENATE('بيانات أولية وأسماء الطلاب'!C12)</f>
        <v/>
      </c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17">
        <f t="shared" si="11"/>
        <v>0</v>
      </c>
      <c r="O14" s="281">
        <f t="shared" si="1"/>
        <v>0</v>
      </c>
      <c r="P14" s="55">
        <f t="shared" si="2"/>
        <v>0</v>
      </c>
      <c r="Q14" s="84">
        <f t="shared" si="10"/>
        <v>0</v>
      </c>
      <c r="S14" s="210">
        <f t="shared" si="3"/>
        <v>0</v>
      </c>
      <c r="T14" s="210">
        <f t="shared" si="4"/>
        <v>0</v>
      </c>
      <c r="U14" s="210">
        <f t="shared" si="5"/>
        <v>0</v>
      </c>
      <c r="V14" s="210">
        <f t="shared" si="6"/>
        <v>0</v>
      </c>
      <c r="W14" s="116" t="str">
        <f t="shared" si="7"/>
        <v>0</v>
      </c>
      <c r="X14" s="11" t="str">
        <f t="shared" si="8"/>
        <v>0</v>
      </c>
      <c r="Y14" s="11">
        <f t="shared" si="9"/>
        <v>0</v>
      </c>
    </row>
    <row r="15" spans="1:25" ht="18.75" thickBot="1">
      <c r="A15" s="16" t="str">
        <f>CONCATENATE('بيانات أولية وأسماء الطلاب'!A13)</f>
        <v>7</v>
      </c>
      <c r="B15" s="17" t="str">
        <f>CONCATENATE('بيانات أولية وأسماء الطلاب'!A13:B13)</f>
        <v/>
      </c>
      <c r="C15" s="17" t="str">
        <f>CONCATENATE('بيانات أولية وأسماء الطلاب'!C13)</f>
        <v/>
      </c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17">
        <f t="shared" si="11"/>
        <v>0</v>
      </c>
      <c r="O15" s="281">
        <f t="shared" si="1"/>
        <v>0</v>
      </c>
      <c r="P15" s="55">
        <f t="shared" si="2"/>
        <v>0</v>
      </c>
      <c r="Q15" s="84">
        <f t="shared" si="10"/>
        <v>0</v>
      </c>
      <c r="S15" s="210">
        <f t="shared" si="3"/>
        <v>0</v>
      </c>
      <c r="T15" s="210">
        <f t="shared" si="4"/>
        <v>0</v>
      </c>
      <c r="U15" s="210">
        <f t="shared" si="5"/>
        <v>0</v>
      </c>
      <c r="V15" s="210">
        <f t="shared" si="6"/>
        <v>0</v>
      </c>
      <c r="W15" s="116" t="str">
        <f t="shared" si="7"/>
        <v>0</v>
      </c>
      <c r="X15" s="11" t="str">
        <f t="shared" si="8"/>
        <v>0</v>
      </c>
      <c r="Y15" s="11">
        <f t="shared" si="9"/>
        <v>0</v>
      </c>
    </row>
    <row r="16" spans="1:25" ht="18.75" thickBot="1">
      <c r="A16" s="16" t="str">
        <f>CONCATENATE('بيانات أولية وأسماء الطلاب'!A14)</f>
        <v>8</v>
      </c>
      <c r="B16" s="17" t="str">
        <f>CONCATENATE('بيانات أولية وأسماء الطلاب'!A14:B14)</f>
        <v/>
      </c>
      <c r="C16" s="17" t="str">
        <f>CONCATENATE('بيانات أولية وأسماء الطلاب'!C14)</f>
        <v/>
      </c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17">
        <f t="shared" si="11"/>
        <v>0</v>
      </c>
      <c r="O16" s="281">
        <f t="shared" si="1"/>
        <v>0</v>
      </c>
      <c r="P16" s="55">
        <f t="shared" si="2"/>
        <v>0</v>
      </c>
      <c r="Q16" s="84">
        <f t="shared" si="10"/>
        <v>0</v>
      </c>
      <c r="S16" s="210">
        <f t="shared" si="3"/>
        <v>0</v>
      </c>
      <c r="T16" s="210">
        <f t="shared" si="4"/>
        <v>0</v>
      </c>
      <c r="U16" s="210">
        <f t="shared" si="5"/>
        <v>0</v>
      </c>
      <c r="V16" s="210">
        <f t="shared" si="6"/>
        <v>0</v>
      </c>
      <c r="W16" s="116" t="str">
        <f t="shared" si="7"/>
        <v>0</v>
      </c>
      <c r="X16" s="11" t="str">
        <f t="shared" si="8"/>
        <v>0</v>
      </c>
      <c r="Y16" s="11">
        <f t="shared" si="9"/>
        <v>0</v>
      </c>
    </row>
    <row r="17" spans="1:25" ht="18.75" thickBot="1">
      <c r="A17" s="16" t="str">
        <f>CONCATENATE('بيانات أولية وأسماء الطلاب'!A15)</f>
        <v>9</v>
      </c>
      <c r="B17" s="17" t="str">
        <f>CONCATENATE('بيانات أولية وأسماء الطلاب'!A15:B15)</f>
        <v/>
      </c>
      <c r="C17" s="17" t="str">
        <f>CONCATENATE('بيانات أولية وأسماء الطلاب'!C15)</f>
        <v/>
      </c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17">
        <f t="shared" si="11"/>
        <v>0</v>
      </c>
      <c r="O17" s="281">
        <f t="shared" si="1"/>
        <v>0</v>
      </c>
      <c r="P17" s="55">
        <f t="shared" si="2"/>
        <v>0</v>
      </c>
      <c r="Q17" s="84">
        <f t="shared" si="10"/>
        <v>0</v>
      </c>
      <c r="S17" s="210">
        <f t="shared" si="3"/>
        <v>0</v>
      </c>
      <c r="T17" s="210">
        <f t="shared" si="4"/>
        <v>0</v>
      </c>
      <c r="U17" s="210">
        <f t="shared" si="5"/>
        <v>0</v>
      </c>
      <c r="V17" s="210">
        <f t="shared" si="6"/>
        <v>0</v>
      </c>
      <c r="W17" s="116" t="str">
        <f t="shared" si="7"/>
        <v>0</v>
      </c>
      <c r="X17" s="11" t="str">
        <f t="shared" si="8"/>
        <v>0</v>
      </c>
      <c r="Y17" s="11">
        <f t="shared" si="9"/>
        <v>0</v>
      </c>
    </row>
    <row r="18" spans="1:25" ht="18.75" thickBot="1">
      <c r="A18" s="16" t="str">
        <f>CONCATENATE('بيانات أولية وأسماء الطلاب'!A16)</f>
        <v>10</v>
      </c>
      <c r="B18" s="17" t="str">
        <f>CONCATENATE('بيانات أولية وأسماء الطلاب'!A16:B16)</f>
        <v/>
      </c>
      <c r="C18" s="17" t="str">
        <f>CONCATENATE('بيانات أولية وأسماء الطلاب'!C16)</f>
        <v/>
      </c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17">
        <f t="shared" si="11"/>
        <v>0</v>
      </c>
      <c r="O18" s="281">
        <f t="shared" si="1"/>
        <v>0</v>
      </c>
      <c r="P18" s="55">
        <f t="shared" si="2"/>
        <v>0</v>
      </c>
      <c r="Q18" s="84">
        <f t="shared" si="10"/>
        <v>0</v>
      </c>
      <c r="S18" s="210">
        <f t="shared" si="3"/>
        <v>0</v>
      </c>
      <c r="T18" s="210">
        <f t="shared" si="4"/>
        <v>0</v>
      </c>
      <c r="U18" s="210">
        <f t="shared" si="5"/>
        <v>0</v>
      </c>
      <c r="V18" s="210">
        <f t="shared" si="6"/>
        <v>0</v>
      </c>
      <c r="W18" s="116" t="str">
        <f t="shared" si="7"/>
        <v>0</v>
      </c>
      <c r="X18" s="11" t="str">
        <f t="shared" si="8"/>
        <v>0</v>
      </c>
      <c r="Y18" s="11">
        <f t="shared" si="9"/>
        <v>0</v>
      </c>
    </row>
    <row r="19" spans="1:25" ht="18.75" thickBot="1">
      <c r="A19" s="16" t="str">
        <f>CONCATENATE('بيانات أولية وأسماء الطلاب'!A17)</f>
        <v>11</v>
      </c>
      <c r="B19" s="17" t="str">
        <f>CONCATENATE('بيانات أولية وأسماء الطلاب'!A17:B17)</f>
        <v/>
      </c>
      <c r="C19" s="17" t="str">
        <f>CONCATENATE('بيانات أولية وأسماء الطلاب'!C17)</f>
        <v/>
      </c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17">
        <f t="shared" si="11"/>
        <v>0</v>
      </c>
      <c r="O19" s="281">
        <f t="shared" si="1"/>
        <v>0</v>
      </c>
      <c r="P19" s="55">
        <f t="shared" si="2"/>
        <v>0</v>
      </c>
      <c r="Q19" s="84">
        <f t="shared" si="10"/>
        <v>0</v>
      </c>
      <c r="S19" s="210">
        <f t="shared" si="3"/>
        <v>0</v>
      </c>
      <c r="T19" s="210">
        <f t="shared" si="4"/>
        <v>0</v>
      </c>
      <c r="U19" s="210">
        <f t="shared" si="5"/>
        <v>0</v>
      </c>
      <c r="V19" s="210">
        <f t="shared" si="6"/>
        <v>0</v>
      </c>
      <c r="W19" s="116" t="str">
        <f t="shared" si="7"/>
        <v>0</v>
      </c>
      <c r="X19" s="11" t="str">
        <f t="shared" si="8"/>
        <v>0</v>
      </c>
      <c r="Y19" s="11">
        <f t="shared" si="9"/>
        <v>0</v>
      </c>
    </row>
    <row r="20" spans="1:25" ht="18.75" thickBot="1">
      <c r="A20" s="16" t="str">
        <f>CONCATENATE('بيانات أولية وأسماء الطلاب'!A18)</f>
        <v>12</v>
      </c>
      <c r="B20" s="17" t="str">
        <f>CONCATENATE('بيانات أولية وأسماء الطلاب'!A18:B18)</f>
        <v/>
      </c>
      <c r="C20" s="17" t="str">
        <f>CONCATENATE('بيانات أولية وأسماء الطلاب'!C18)</f>
        <v/>
      </c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17">
        <f t="shared" si="11"/>
        <v>0</v>
      </c>
      <c r="O20" s="281">
        <f t="shared" si="1"/>
        <v>0</v>
      </c>
      <c r="P20" s="55">
        <f t="shared" si="2"/>
        <v>0</v>
      </c>
      <c r="Q20" s="84">
        <f t="shared" si="10"/>
        <v>0</v>
      </c>
      <c r="S20" s="210">
        <f t="shared" si="3"/>
        <v>0</v>
      </c>
      <c r="T20" s="210">
        <f t="shared" si="4"/>
        <v>0</v>
      </c>
      <c r="U20" s="210">
        <f t="shared" si="5"/>
        <v>0</v>
      </c>
      <c r="V20" s="210">
        <f t="shared" si="6"/>
        <v>0</v>
      </c>
      <c r="W20" s="116" t="str">
        <f t="shared" si="7"/>
        <v>0</v>
      </c>
      <c r="X20" s="11" t="str">
        <f t="shared" si="8"/>
        <v>0</v>
      </c>
      <c r="Y20" s="11">
        <f t="shared" si="9"/>
        <v>0</v>
      </c>
    </row>
    <row r="21" spans="1:25" ht="18.75" thickBot="1">
      <c r="A21" s="16" t="str">
        <f>CONCATENATE('بيانات أولية وأسماء الطلاب'!A19)</f>
        <v>13</v>
      </c>
      <c r="B21" s="17" t="str">
        <f>CONCATENATE('بيانات أولية وأسماء الطلاب'!A19:B19)</f>
        <v/>
      </c>
      <c r="C21" s="17" t="str">
        <f>CONCATENATE('بيانات أولية وأسماء الطلاب'!C19)</f>
        <v/>
      </c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17">
        <f t="shared" si="11"/>
        <v>0</v>
      </c>
      <c r="O21" s="281">
        <f t="shared" si="1"/>
        <v>0</v>
      </c>
      <c r="P21" s="55">
        <f t="shared" si="2"/>
        <v>0</v>
      </c>
      <c r="Q21" s="84">
        <f t="shared" si="10"/>
        <v>0</v>
      </c>
      <c r="S21" s="210">
        <f t="shared" si="3"/>
        <v>0</v>
      </c>
      <c r="T21" s="210">
        <f t="shared" si="4"/>
        <v>0</v>
      </c>
      <c r="U21" s="210">
        <f t="shared" si="5"/>
        <v>0</v>
      </c>
      <c r="V21" s="210">
        <f t="shared" si="6"/>
        <v>0</v>
      </c>
      <c r="W21" s="116" t="str">
        <f t="shared" si="7"/>
        <v>0</v>
      </c>
      <c r="X21" s="11" t="str">
        <f t="shared" si="8"/>
        <v>0</v>
      </c>
      <c r="Y21" s="11">
        <f t="shared" si="9"/>
        <v>0</v>
      </c>
    </row>
    <row r="22" spans="1:25" ht="18.75" thickBot="1">
      <c r="A22" s="16" t="str">
        <f>CONCATENATE('بيانات أولية وأسماء الطلاب'!A20)</f>
        <v>14</v>
      </c>
      <c r="B22" s="17" t="str">
        <f>CONCATENATE('بيانات أولية وأسماء الطلاب'!A20:B20)</f>
        <v/>
      </c>
      <c r="C22" s="17" t="str">
        <f>CONCATENATE('بيانات أولية وأسماء الطلاب'!C20)</f>
        <v/>
      </c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17">
        <f t="shared" si="11"/>
        <v>0</v>
      </c>
      <c r="O22" s="281">
        <f t="shared" si="1"/>
        <v>0</v>
      </c>
      <c r="P22" s="55">
        <f t="shared" si="2"/>
        <v>0</v>
      </c>
      <c r="Q22" s="84">
        <f t="shared" si="10"/>
        <v>0</v>
      </c>
      <c r="S22" s="210">
        <f t="shared" si="3"/>
        <v>0</v>
      </c>
      <c r="T22" s="210">
        <f t="shared" si="4"/>
        <v>0</v>
      </c>
      <c r="U22" s="210">
        <f t="shared" si="5"/>
        <v>0</v>
      </c>
      <c r="V22" s="210">
        <f t="shared" si="6"/>
        <v>0</v>
      </c>
      <c r="W22" s="116" t="str">
        <f t="shared" si="7"/>
        <v>0</v>
      </c>
      <c r="X22" s="11" t="str">
        <f t="shared" si="8"/>
        <v>0</v>
      </c>
      <c r="Y22" s="11">
        <f t="shared" si="9"/>
        <v>0</v>
      </c>
    </row>
    <row r="23" spans="1:25" ht="18.75" thickBot="1">
      <c r="A23" s="16" t="str">
        <f>CONCATENATE('بيانات أولية وأسماء الطلاب'!A21)</f>
        <v>15</v>
      </c>
      <c r="B23" s="17" t="str">
        <f>CONCATENATE('بيانات أولية وأسماء الطلاب'!A21:B21)</f>
        <v/>
      </c>
      <c r="C23" s="17" t="str">
        <f>CONCATENATE('بيانات أولية وأسماء الطلاب'!C21)</f>
        <v/>
      </c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17">
        <f t="shared" si="11"/>
        <v>0</v>
      </c>
      <c r="O23" s="281">
        <f t="shared" si="1"/>
        <v>0</v>
      </c>
      <c r="P23" s="55">
        <f t="shared" si="2"/>
        <v>0</v>
      </c>
      <c r="Q23" s="84">
        <f t="shared" si="10"/>
        <v>0</v>
      </c>
      <c r="S23" s="210">
        <f t="shared" si="3"/>
        <v>0</v>
      </c>
      <c r="T23" s="210">
        <f t="shared" si="4"/>
        <v>0</v>
      </c>
      <c r="U23" s="210">
        <f t="shared" si="5"/>
        <v>0</v>
      </c>
      <c r="V23" s="210">
        <f t="shared" si="6"/>
        <v>0</v>
      </c>
      <c r="W23" s="116" t="str">
        <f t="shared" si="7"/>
        <v>0</v>
      </c>
      <c r="X23" s="11" t="str">
        <f t="shared" si="8"/>
        <v>0</v>
      </c>
      <c r="Y23" s="11">
        <f t="shared" si="9"/>
        <v>0</v>
      </c>
    </row>
    <row r="24" spans="1:25" ht="18.75" thickBot="1">
      <c r="A24" s="16" t="str">
        <f>CONCATENATE('بيانات أولية وأسماء الطلاب'!A22)</f>
        <v>16</v>
      </c>
      <c r="B24" s="17" t="str">
        <f>CONCATENATE('بيانات أولية وأسماء الطلاب'!A22:B22)</f>
        <v/>
      </c>
      <c r="C24" s="17" t="str">
        <f>CONCATENATE('بيانات أولية وأسماء الطلاب'!C22)</f>
        <v/>
      </c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17">
        <f t="shared" si="11"/>
        <v>0</v>
      </c>
      <c r="O24" s="281">
        <f t="shared" si="1"/>
        <v>0</v>
      </c>
      <c r="P24" s="55">
        <f t="shared" si="2"/>
        <v>0</v>
      </c>
      <c r="Q24" s="84">
        <f t="shared" si="10"/>
        <v>0</v>
      </c>
      <c r="S24" s="210">
        <f t="shared" si="3"/>
        <v>0</v>
      </c>
      <c r="T24" s="210">
        <f t="shared" si="4"/>
        <v>0</v>
      </c>
      <c r="U24" s="210">
        <f t="shared" si="5"/>
        <v>0</v>
      </c>
      <c r="V24" s="210">
        <f t="shared" si="6"/>
        <v>0</v>
      </c>
      <c r="W24" s="116" t="str">
        <f t="shared" si="7"/>
        <v>0</v>
      </c>
      <c r="X24" s="11" t="str">
        <f t="shared" si="8"/>
        <v>0</v>
      </c>
      <c r="Y24" s="11">
        <f t="shared" si="9"/>
        <v>0</v>
      </c>
    </row>
    <row r="25" spans="1:25" ht="18.75" thickBot="1">
      <c r="A25" s="16" t="str">
        <f>CONCATENATE('بيانات أولية وأسماء الطلاب'!A23)</f>
        <v>17</v>
      </c>
      <c r="B25" s="17" t="str">
        <f>CONCATENATE('بيانات أولية وأسماء الطلاب'!A23:B23)</f>
        <v/>
      </c>
      <c r="C25" s="17" t="str">
        <f>CONCATENATE('بيانات أولية وأسماء الطلاب'!C23)</f>
        <v/>
      </c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17">
        <f t="shared" si="11"/>
        <v>0</v>
      </c>
      <c r="O25" s="281">
        <f t="shared" si="1"/>
        <v>0</v>
      </c>
      <c r="P25" s="55">
        <f t="shared" si="2"/>
        <v>0</v>
      </c>
      <c r="Q25" s="84">
        <f t="shared" si="10"/>
        <v>0</v>
      </c>
      <c r="S25" s="210">
        <f t="shared" si="3"/>
        <v>0</v>
      </c>
      <c r="T25" s="210">
        <f t="shared" si="4"/>
        <v>0</v>
      </c>
      <c r="U25" s="210">
        <f t="shared" si="5"/>
        <v>0</v>
      </c>
      <c r="V25" s="210">
        <f t="shared" si="6"/>
        <v>0</v>
      </c>
      <c r="W25" s="116" t="str">
        <f t="shared" si="7"/>
        <v>0</v>
      </c>
      <c r="X25" s="11" t="str">
        <f t="shared" si="8"/>
        <v>0</v>
      </c>
      <c r="Y25" s="11">
        <f t="shared" si="9"/>
        <v>0</v>
      </c>
    </row>
    <row r="26" spans="1:25" ht="18.75" thickBot="1">
      <c r="A26" s="16" t="str">
        <f>CONCATENATE('بيانات أولية وأسماء الطلاب'!A24)</f>
        <v>18</v>
      </c>
      <c r="B26" s="17" t="str">
        <f>CONCATENATE('بيانات أولية وأسماء الطلاب'!A24:B24)</f>
        <v/>
      </c>
      <c r="C26" s="17" t="str">
        <f>CONCATENATE('بيانات أولية وأسماء الطلاب'!C24)</f>
        <v/>
      </c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17">
        <f t="shared" si="11"/>
        <v>0</v>
      </c>
      <c r="O26" s="281">
        <f t="shared" si="1"/>
        <v>0</v>
      </c>
      <c r="P26" s="55">
        <f t="shared" si="2"/>
        <v>0</v>
      </c>
      <c r="Q26" s="84">
        <f t="shared" si="10"/>
        <v>0</v>
      </c>
      <c r="S26" s="210">
        <f t="shared" si="3"/>
        <v>0</v>
      </c>
      <c r="T26" s="210">
        <f t="shared" si="4"/>
        <v>0</v>
      </c>
      <c r="U26" s="210">
        <f t="shared" si="5"/>
        <v>0</v>
      </c>
      <c r="V26" s="210">
        <f t="shared" si="6"/>
        <v>0</v>
      </c>
      <c r="W26" s="116" t="str">
        <f t="shared" si="7"/>
        <v>0</v>
      </c>
      <c r="X26" s="11" t="str">
        <f t="shared" si="8"/>
        <v>0</v>
      </c>
      <c r="Y26" s="11">
        <f t="shared" si="9"/>
        <v>0</v>
      </c>
    </row>
    <row r="27" spans="1:25" ht="18.75" thickBot="1">
      <c r="A27" s="16" t="str">
        <f>CONCATENATE('بيانات أولية وأسماء الطلاب'!A25)</f>
        <v>19</v>
      </c>
      <c r="B27" s="17" t="str">
        <f>CONCATENATE('بيانات أولية وأسماء الطلاب'!A25:B25)</f>
        <v/>
      </c>
      <c r="C27" s="17" t="str">
        <f>CONCATENATE('بيانات أولية وأسماء الطلاب'!C25)</f>
        <v/>
      </c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17">
        <f t="shared" si="11"/>
        <v>0</v>
      </c>
      <c r="O27" s="281">
        <f t="shared" si="1"/>
        <v>0</v>
      </c>
      <c r="P27" s="55">
        <f t="shared" si="2"/>
        <v>0</v>
      </c>
      <c r="Q27" s="84">
        <f t="shared" si="10"/>
        <v>0</v>
      </c>
      <c r="S27" s="210">
        <f t="shared" si="3"/>
        <v>0</v>
      </c>
      <c r="T27" s="210">
        <f t="shared" si="4"/>
        <v>0</v>
      </c>
      <c r="U27" s="210">
        <f t="shared" si="5"/>
        <v>0</v>
      </c>
      <c r="V27" s="210">
        <f t="shared" si="6"/>
        <v>0</v>
      </c>
      <c r="W27" s="116" t="str">
        <f t="shared" si="7"/>
        <v>0</v>
      </c>
      <c r="X27" s="11" t="str">
        <f t="shared" si="8"/>
        <v>0</v>
      </c>
      <c r="Y27" s="11">
        <f t="shared" si="9"/>
        <v>0</v>
      </c>
    </row>
    <row r="28" spans="1:25" ht="18.75" thickBot="1">
      <c r="A28" s="16" t="str">
        <f>CONCATENATE('بيانات أولية وأسماء الطلاب'!A26)</f>
        <v>20</v>
      </c>
      <c r="B28" s="17" t="str">
        <f>CONCATENATE('بيانات أولية وأسماء الطلاب'!A26:B26)</f>
        <v/>
      </c>
      <c r="C28" s="17" t="str">
        <f>CONCATENATE('بيانات أولية وأسماء الطلاب'!C26)</f>
        <v/>
      </c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17">
        <f t="shared" si="11"/>
        <v>0</v>
      </c>
      <c r="O28" s="281">
        <f t="shared" si="1"/>
        <v>0</v>
      </c>
      <c r="P28" s="55">
        <f t="shared" si="2"/>
        <v>0</v>
      </c>
      <c r="Q28" s="84">
        <f t="shared" si="10"/>
        <v>0</v>
      </c>
      <c r="S28" s="210">
        <f t="shared" si="3"/>
        <v>0</v>
      </c>
      <c r="T28" s="210">
        <f t="shared" si="4"/>
        <v>0</v>
      </c>
      <c r="U28" s="210">
        <f t="shared" si="5"/>
        <v>0</v>
      </c>
      <c r="V28" s="210">
        <f t="shared" si="6"/>
        <v>0</v>
      </c>
      <c r="W28" s="116" t="str">
        <f t="shared" si="7"/>
        <v>0</v>
      </c>
      <c r="X28" s="11" t="str">
        <f t="shared" si="8"/>
        <v>0</v>
      </c>
      <c r="Y28" s="11">
        <f t="shared" si="9"/>
        <v>0</v>
      </c>
    </row>
    <row r="29" spans="1:25" ht="18.75" thickBot="1">
      <c r="A29" s="16" t="str">
        <f>CONCATENATE('بيانات أولية وأسماء الطلاب'!A27)</f>
        <v>21</v>
      </c>
      <c r="B29" s="17" t="str">
        <f>CONCATENATE('بيانات أولية وأسماء الطلاب'!A27:B27)</f>
        <v/>
      </c>
      <c r="C29" s="17" t="str">
        <f>CONCATENATE('بيانات أولية وأسماء الطلاب'!C27)</f>
        <v/>
      </c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17">
        <f t="shared" si="11"/>
        <v>0</v>
      </c>
      <c r="O29" s="281">
        <f t="shared" si="1"/>
        <v>0</v>
      </c>
      <c r="P29" s="55">
        <f t="shared" si="2"/>
        <v>0</v>
      </c>
      <c r="Q29" s="84">
        <f t="shared" si="10"/>
        <v>0</v>
      </c>
      <c r="S29" s="210">
        <f t="shared" si="3"/>
        <v>0</v>
      </c>
      <c r="T29" s="210">
        <f t="shared" si="4"/>
        <v>0</v>
      </c>
      <c r="U29" s="210">
        <f t="shared" si="5"/>
        <v>0</v>
      </c>
      <c r="V29" s="210">
        <f t="shared" si="6"/>
        <v>0</v>
      </c>
      <c r="W29" s="116" t="str">
        <f t="shared" si="7"/>
        <v>0</v>
      </c>
      <c r="X29" s="11" t="str">
        <f t="shared" si="8"/>
        <v>0</v>
      </c>
      <c r="Y29" s="11">
        <f t="shared" si="9"/>
        <v>0</v>
      </c>
    </row>
    <row r="30" spans="1:25" ht="18.75" thickBot="1">
      <c r="A30" s="16" t="str">
        <f>CONCATENATE('بيانات أولية وأسماء الطلاب'!A28)</f>
        <v>22</v>
      </c>
      <c r="B30" s="17" t="str">
        <f>CONCATENATE('بيانات أولية وأسماء الطلاب'!A28:B28)</f>
        <v/>
      </c>
      <c r="C30" s="17" t="str">
        <f>CONCATENATE('بيانات أولية وأسماء الطلاب'!C28)</f>
        <v/>
      </c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17">
        <f t="shared" si="11"/>
        <v>0</v>
      </c>
      <c r="O30" s="281">
        <f t="shared" si="1"/>
        <v>0</v>
      </c>
      <c r="P30" s="55">
        <f t="shared" si="2"/>
        <v>0</v>
      </c>
      <c r="Q30" s="84">
        <f t="shared" si="10"/>
        <v>0</v>
      </c>
      <c r="S30" s="210">
        <f t="shared" si="3"/>
        <v>0</v>
      </c>
      <c r="T30" s="210">
        <f t="shared" si="4"/>
        <v>0</v>
      </c>
      <c r="U30" s="210">
        <f t="shared" si="5"/>
        <v>0</v>
      </c>
      <c r="V30" s="210">
        <f t="shared" si="6"/>
        <v>0</v>
      </c>
      <c r="W30" s="116" t="str">
        <f t="shared" si="7"/>
        <v>0</v>
      </c>
      <c r="X30" s="11" t="str">
        <f t="shared" si="8"/>
        <v>0</v>
      </c>
      <c r="Y30" s="11">
        <f t="shared" si="9"/>
        <v>0</v>
      </c>
    </row>
    <row r="31" spans="1:25" ht="18.75" thickBot="1">
      <c r="A31" s="16" t="str">
        <f>CONCATENATE('بيانات أولية وأسماء الطلاب'!A29)</f>
        <v>23</v>
      </c>
      <c r="B31" s="17" t="str">
        <f>CONCATENATE('بيانات أولية وأسماء الطلاب'!A29:B29)</f>
        <v/>
      </c>
      <c r="C31" s="17" t="str">
        <f>CONCATENATE('بيانات أولية وأسماء الطلاب'!C29)</f>
        <v/>
      </c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17">
        <f t="shared" si="11"/>
        <v>0</v>
      </c>
      <c r="O31" s="281">
        <f t="shared" si="1"/>
        <v>0</v>
      </c>
      <c r="P31" s="55">
        <f t="shared" si="2"/>
        <v>0</v>
      </c>
      <c r="Q31" s="84">
        <f t="shared" si="10"/>
        <v>0</v>
      </c>
      <c r="S31" s="210">
        <f t="shared" si="3"/>
        <v>0</v>
      </c>
      <c r="T31" s="210">
        <f t="shared" si="4"/>
        <v>0</v>
      </c>
      <c r="U31" s="210">
        <f t="shared" si="5"/>
        <v>0</v>
      </c>
      <c r="V31" s="210">
        <f t="shared" si="6"/>
        <v>0</v>
      </c>
      <c r="W31" s="116" t="str">
        <f t="shared" si="7"/>
        <v>0</v>
      </c>
      <c r="X31" s="11" t="str">
        <f t="shared" si="8"/>
        <v>0</v>
      </c>
      <c r="Y31" s="11">
        <f t="shared" si="9"/>
        <v>0</v>
      </c>
    </row>
    <row r="32" spans="1:25" ht="18.75" thickBot="1">
      <c r="A32" s="16" t="str">
        <f>CONCATENATE('بيانات أولية وأسماء الطلاب'!A30)</f>
        <v>24</v>
      </c>
      <c r="B32" s="17" t="str">
        <f>CONCATENATE('بيانات أولية وأسماء الطلاب'!A30:B30)</f>
        <v/>
      </c>
      <c r="C32" s="17" t="str">
        <f>CONCATENATE('بيانات أولية وأسماء الطلاب'!C30)</f>
        <v/>
      </c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17">
        <f t="shared" si="11"/>
        <v>0</v>
      </c>
      <c r="O32" s="281">
        <f t="shared" si="1"/>
        <v>0</v>
      </c>
      <c r="P32" s="55">
        <f t="shared" si="2"/>
        <v>0</v>
      </c>
      <c r="Q32" s="84">
        <f t="shared" si="10"/>
        <v>0</v>
      </c>
      <c r="S32" s="210">
        <f t="shared" si="3"/>
        <v>0</v>
      </c>
      <c r="T32" s="210">
        <f t="shared" si="4"/>
        <v>0</v>
      </c>
      <c r="U32" s="210">
        <f t="shared" si="5"/>
        <v>0</v>
      </c>
      <c r="V32" s="210">
        <f t="shared" si="6"/>
        <v>0</v>
      </c>
      <c r="W32" s="116" t="str">
        <f t="shared" si="7"/>
        <v>0</v>
      </c>
      <c r="X32" s="11" t="str">
        <f t="shared" si="8"/>
        <v>0</v>
      </c>
      <c r="Y32" s="11">
        <f t="shared" si="9"/>
        <v>0</v>
      </c>
    </row>
    <row r="33" spans="1:25" ht="18.75" thickBot="1">
      <c r="A33" s="16" t="str">
        <f>CONCATENATE('بيانات أولية وأسماء الطلاب'!A31)</f>
        <v>25</v>
      </c>
      <c r="B33" s="17" t="str">
        <f>CONCATENATE('بيانات أولية وأسماء الطلاب'!A31:B31)</f>
        <v/>
      </c>
      <c r="C33" s="17" t="str">
        <f>CONCATENATE('بيانات أولية وأسماء الطلاب'!C31)</f>
        <v/>
      </c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17">
        <f t="shared" si="11"/>
        <v>0</v>
      </c>
      <c r="O33" s="281">
        <f t="shared" si="1"/>
        <v>0</v>
      </c>
      <c r="P33" s="55">
        <f t="shared" si="2"/>
        <v>0</v>
      </c>
      <c r="Q33" s="84">
        <f t="shared" si="10"/>
        <v>0</v>
      </c>
      <c r="S33" s="210">
        <f t="shared" si="3"/>
        <v>0</v>
      </c>
      <c r="T33" s="210">
        <f t="shared" si="4"/>
        <v>0</v>
      </c>
      <c r="U33" s="210">
        <f t="shared" si="5"/>
        <v>0</v>
      </c>
      <c r="V33" s="210">
        <f t="shared" si="6"/>
        <v>0</v>
      </c>
      <c r="W33" s="116" t="str">
        <f t="shared" si="7"/>
        <v>0</v>
      </c>
      <c r="X33" s="11" t="str">
        <f t="shared" si="8"/>
        <v>0</v>
      </c>
      <c r="Y33" s="11">
        <f t="shared" si="9"/>
        <v>0</v>
      </c>
    </row>
    <row r="34" spans="1:25" ht="18.75" thickBot="1">
      <c r="A34" s="16" t="str">
        <f>CONCATENATE('بيانات أولية وأسماء الطلاب'!A32)</f>
        <v>26</v>
      </c>
      <c r="B34" s="17" t="str">
        <f>CONCATENATE('بيانات أولية وأسماء الطلاب'!A32:B32)</f>
        <v/>
      </c>
      <c r="C34" s="17" t="str">
        <f>CONCATENATE('بيانات أولية وأسماء الطلاب'!C32)</f>
        <v/>
      </c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17">
        <f t="shared" si="11"/>
        <v>0</v>
      </c>
      <c r="O34" s="281">
        <f t="shared" si="1"/>
        <v>0</v>
      </c>
      <c r="P34" s="55">
        <f t="shared" si="2"/>
        <v>0</v>
      </c>
      <c r="Q34" s="84">
        <f t="shared" si="10"/>
        <v>0</v>
      </c>
      <c r="S34" s="210">
        <f t="shared" si="3"/>
        <v>0</v>
      </c>
      <c r="T34" s="210">
        <f t="shared" si="4"/>
        <v>0</v>
      </c>
      <c r="U34" s="210">
        <f t="shared" si="5"/>
        <v>0</v>
      </c>
      <c r="V34" s="210">
        <f t="shared" si="6"/>
        <v>0</v>
      </c>
      <c r="W34" s="116" t="str">
        <f t="shared" si="7"/>
        <v>0</v>
      </c>
      <c r="X34" s="11" t="str">
        <f t="shared" si="8"/>
        <v>0</v>
      </c>
      <c r="Y34" s="11">
        <f t="shared" si="9"/>
        <v>0</v>
      </c>
    </row>
    <row r="35" spans="1:25" ht="18.75" thickBot="1">
      <c r="A35" s="16" t="str">
        <f>CONCATENATE('بيانات أولية وأسماء الطلاب'!A33)</f>
        <v>27</v>
      </c>
      <c r="B35" s="17" t="str">
        <f>CONCATENATE('بيانات أولية وأسماء الطلاب'!A33:B33)</f>
        <v/>
      </c>
      <c r="C35" s="17" t="str">
        <f>CONCATENATE('بيانات أولية وأسماء الطلاب'!C33)</f>
        <v/>
      </c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17">
        <f t="shared" si="11"/>
        <v>0</v>
      </c>
      <c r="O35" s="281">
        <f t="shared" si="1"/>
        <v>0</v>
      </c>
      <c r="P35" s="55">
        <f t="shared" si="2"/>
        <v>0</v>
      </c>
      <c r="Q35" s="84">
        <f t="shared" si="10"/>
        <v>0</v>
      </c>
      <c r="S35" s="210">
        <f t="shared" si="3"/>
        <v>0</v>
      </c>
      <c r="T35" s="210">
        <f t="shared" si="4"/>
        <v>0</v>
      </c>
      <c r="U35" s="210">
        <f t="shared" si="5"/>
        <v>0</v>
      </c>
      <c r="V35" s="210">
        <f t="shared" si="6"/>
        <v>0</v>
      </c>
      <c r="W35" s="116" t="str">
        <f t="shared" si="7"/>
        <v>0</v>
      </c>
      <c r="X35" s="11" t="str">
        <f t="shared" si="8"/>
        <v>0</v>
      </c>
      <c r="Y35" s="11">
        <f t="shared" si="9"/>
        <v>0</v>
      </c>
    </row>
    <row r="36" spans="1:25" ht="18.75" thickBot="1">
      <c r="A36" s="16" t="str">
        <f>CONCATENATE('بيانات أولية وأسماء الطلاب'!A34)</f>
        <v>28</v>
      </c>
      <c r="B36" s="17" t="str">
        <f>CONCATENATE('بيانات أولية وأسماء الطلاب'!A34:B34)</f>
        <v/>
      </c>
      <c r="C36" s="17" t="str">
        <f>CONCATENATE('بيانات أولية وأسماء الطلاب'!C34)</f>
        <v/>
      </c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17">
        <f t="shared" si="11"/>
        <v>0</v>
      </c>
      <c r="O36" s="281">
        <f t="shared" si="1"/>
        <v>0</v>
      </c>
      <c r="P36" s="55">
        <f t="shared" si="2"/>
        <v>0</v>
      </c>
      <c r="Q36" s="84">
        <f t="shared" si="10"/>
        <v>0</v>
      </c>
      <c r="S36" s="210">
        <f t="shared" si="3"/>
        <v>0</v>
      </c>
      <c r="T36" s="210">
        <f t="shared" si="4"/>
        <v>0</v>
      </c>
      <c r="U36" s="210">
        <f t="shared" si="5"/>
        <v>0</v>
      </c>
      <c r="V36" s="210">
        <f t="shared" si="6"/>
        <v>0</v>
      </c>
      <c r="W36" s="116" t="str">
        <f t="shared" si="7"/>
        <v>0</v>
      </c>
      <c r="X36" s="11" t="str">
        <f t="shared" si="8"/>
        <v>0</v>
      </c>
      <c r="Y36" s="11">
        <f t="shared" si="9"/>
        <v>0</v>
      </c>
    </row>
    <row r="37" spans="1:25" ht="18.75" thickBot="1">
      <c r="A37" s="16" t="str">
        <f>CONCATENATE('بيانات أولية وأسماء الطلاب'!A35)</f>
        <v>29</v>
      </c>
      <c r="B37" s="17" t="str">
        <f>CONCATENATE('بيانات أولية وأسماء الطلاب'!A35:B35)</f>
        <v/>
      </c>
      <c r="C37" s="17" t="str">
        <f>CONCATENATE('بيانات أولية وأسماء الطلاب'!C35)</f>
        <v/>
      </c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17">
        <f t="shared" si="11"/>
        <v>0</v>
      </c>
      <c r="O37" s="281">
        <f t="shared" si="1"/>
        <v>0</v>
      </c>
      <c r="P37" s="55">
        <f t="shared" si="2"/>
        <v>0</v>
      </c>
      <c r="Q37" s="84">
        <f t="shared" si="10"/>
        <v>0</v>
      </c>
      <c r="S37" s="210">
        <f t="shared" si="3"/>
        <v>0</v>
      </c>
      <c r="T37" s="210">
        <f t="shared" si="4"/>
        <v>0</v>
      </c>
      <c r="U37" s="210">
        <f t="shared" si="5"/>
        <v>0</v>
      </c>
      <c r="V37" s="210">
        <f t="shared" si="6"/>
        <v>0</v>
      </c>
      <c r="W37" s="116" t="str">
        <f t="shared" si="7"/>
        <v>0</v>
      </c>
      <c r="X37" s="11" t="str">
        <f t="shared" si="8"/>
        <v>0</v>
      </c>
      <c r="Y37" s="11">
        <f t="shared" si="9"/>
        <v>0</v>
      </c>
    </row>
    <row r="38" spans="1:25" ht="18.75" thickBot="1">
      <c r="A38" s="16" t="str">
        <f>CONCATENATE('بيانات أولية وأسماء الطلاب'!A36)</f>
        <v>30</v>
      </c>
      <c r="B38" s="17" t="str">
        <f>CONCATENATE('بيانات أولية وأسماء الطلاب'!A36:B36)</f>
        <v/>
      </c>
      <c r="C38" s="17" t="str">
        <f>CONCATENATE('بيانات أولية وأسماء الطلاب'!C36)</f>
        <v/>
      </c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17">
        <f t="shared" si="11"/>
        <v>0</v>
      </c>
      <c r="O38" s="281">
        <f t="shared" si="1"/>
        <v>0</v>
      </c>
      <c r="P38" s="55">
        <f t="shared" si="2"/>
        <v>0</v>
      </c>
      <c r="Q38" s="84">
        <f t="shared" si="10"/>
        <v>0</v>
      </c>
      <c r="S38" s="210">
        <f t="shared" si="3"/>
        <v>0</v>
      </c>
      <c r="T38" s="210">
        <f t="shared" si="4"/>
        <v>0</v>
      </c>
      <c r="U38" s="210">
        <f t="shared" si="5"/>
        <v>0</v>
      </c>
      <c r="V38" s="210">
        <f t="shared" si="6"/>
        <v>0</v>
      </c>
      <c r="W38" s="116" t="str">
        <f t="shared" si="7"/>
        <v>0</v>
      </c>
      <c r="X38" s="11" t="str">
        <f t="shared" si="8"/>
        <v>0</v>
      </c>
      <c r="Y38" s="11">
        <f t="shared" si="9"/>
        <v>0</v>
      </c>
    </row>
    <row r="39" spans="1:25" ht="18.75" thickBot="1">
      <c r="A39" s="16" t="str">
        <f>CONCATENATE('بيانات أولية وأسماء الطلاب'!A37)</f>
        <v>31</v>
      </c>
      <c r="B39" s="17" t="str">
        <f>CONCATENATE('بيانات أولية وأسماء الطلاب'!A37:B37)</f>
        <v/>
      </c>
      <c r="C39" s="17" t="str">
        <f>CONCATENATE('بيانات أولية وأسماء الطلاب'!C37)</f>
        <v/>
      </c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17">
        <f t="shared" si="11"/>
        <v>0</v>
      </c>
      <c r="O39" s="281">
        <f t="shared" si="1"/>
        <v>0</v>
      </c>
      <c r="P39" s="55">
        <f t="shared" si="2"/>
        <v>0</v>
      </c>
      <c r="Q39" s="84">
        <f t="shared" si="10"/>
        <v>0</v>
      </c>
      <c r="S39" s="210">
        <f t="shared" si="3"/>
        <v>0</v>
      </c>
      <c r="T39" s="210">
        <f t="shared" si="4"/>
        <v>0</v>
      </c>
      <c r="U39" s="210">
        <f t="shared" si="5"/>
        <v>0</v>
      </c>
      <c r="V39" s="210">
        <f t="shared" si="6"/>
        <v>0</v>
      </c>
      <c r="W39" s="116" t="str">
        <f t="shared" si="7"/>
        <v>0</v>
      </c>
      <c r="X39" s="11" t="str">
        <f t="shared" si="8"/>
        <v>0</v>
      </c>
      <c r="Y39" s="11">
        <f t="shared" si="9"/>
        <v>0</v>
      </c>
    </row>
    <row r="40" spans="1:25" ht="18.75" thickBot="1">
      <c r="A40" s="16" t="str">
        <f>CONCATENATE('بيانات أولية وأسماء الطلاب'!A38)</f>
        <v>32</v>
      </c>
      <c r="B40" s="17" t="str">
        <f>CONCATENATE('بيانات أولية وأسماء الطلاب'!A38:B38)</f>
        <v/>
      </c>
      <c r="C40" s="17" t="str">
        <f>CONCATENATE('بيانات أولية وأسماء الطلاب'!C38)</f>
        <v/>
      </c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17">
        <f t="shared" si="11"/>
        <v>0</v>
      </c>
      <c r="O40" s="281">
        <f t="shared" si="1"/>
        <v>0</v>
      </c>
      <c r="P40" s="55">
        <f t="shared" si="2"/>
        <v>0</v>
      </c>
      <c r="Q40" s="84">
        <f t="shared" si="10"/>
        <v>0</v>
      </c>
      <c r="S40" s="210">
        <f t="shared" si="3"/>
        <v>0</v>
      </c>
      <c r="T40" s="210">
        <f t="shared" si="4"/>
        <v>0</v>
      </c>
      <c r="U40" s="210">
        <f t="shared" si="5"/>
        <v>0</v>
      </c>
      <c r="V40" s="210">
        <f t="shared" si="6"/>
        <v>0</v>
      </c>
      <c r="W40" s="116" t="str">
        <f t="shared" si="7"/>
        <v>0</v>
      </c>
      <c r="X40" s="11" t="str">
        <f t="shared" si="8"/>
        <v>0</v>
      </c>
      <c r="Y40" s="11">
        <f t="shared" si="9"/>
        <v>0</v>
      </c>
    </row>
    <row r="41" spans="1:25" ht="18.75" thickBot="1">
      <c r="A41" s="16" t="str">
        <f>CONCATENATE('بيانات أولية وأسماء الطلاب'!A39)</f>
        <v>33</v>
      </c>
      <c r="B41" s="17" t="str">
        <f>CONCATENATE('بيانات أولية وأسماء الطلاب'!A39:B39)</f>
        <v/>
      </c>
      <c r="C41" s="17" t="str">
        <f>CONCATENATE('بيانات أولية وأسماء الطلاب'!C39)</f>
        <v/>
      </c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17">
        <f t="shared" si="11"/>
        <v>0</v>
      </c>
      <c r="O41" s="281">
        <f t="shared" si="1"/>
        <v>0</v>
      </c>
      <c r="P41" s="55">
        <f t="shared" si="2"/>
        <v>0</v>
      </c>
      <c r="Q41" s="84">
        <f t="shared" si="10"/>
        <v>0</v>
      </c>
      <c r="S41" s="210">
        <f t="shared" si="3"/>
        <v>0</v>
      </c>
      <c r="T41" s="210">
        <f t="shared" si="4"/>
        <v>0</v>
      </c>
      <c r="U41" s="210">
        <f t="shared" si="5"/>
        <v>0</v>
      </c>
      <c r="V41" s="210">
        <f t="shared" si="6"/>
        <v>0</v>
      </c>
      <c r="W41" s="116" t="str">
        <f t="shared" si="7"/>
        <v>0</v>
      </c>
      <c r="X41" s="11" t="str">
        <f t="shared" si="8"/>
        <v>0</v>
      </c>
      <c r="Y41" s="11">
        <f t="shared" si="9"/>
        <v>0</v>
      </c>
    </row>
    <row r="42" spans="1:25" ht="18.75" thickBot="1">
      <c r="A42" s="16" t="str">
        <f>CONCATENATE('بيانات أولية وأسماء الطلاب'!A40)</f>
        <v>34</v>
      </c>
      <c r="B42" s="17" t="str">
        <f>CONCATENATE('بيانات أولية وأسماء الطلاب'!A40:B40)</f>
        <v/>
      </c>
      <c r="C42" s="17" t="str">
        <f>CONCATENATE('بيانات أولية وأسماء الطلاب'!C40)</f>
        <v/>
      </c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17">
        <f t="shared" si="11"/>
        <v>0</v>
      </c>
      <c r="O42" s="281">
        <f t="shared" si="1"/>
        <v>0</v>
      </c>
      <c r="P42" s="55">
        <f t="shared" si="2"/>
        <v>0</v>
      </c>
      <c r="Q42" s="84">
        <f t="shared" si="10"/>
        <v>0</v>
      </c>
      <c r="S42" s="210">
        <f t="shared" si="3"/>
        <v>0</v>
      </c>
      <c r="T42" s="210">
        <f t="shared" si="4"/>
        <v>0</v>
      </c>
      <c r="U42" s="210">
        <f t="shared" si="5"/>
        <v>0</v>
      </c>
      <c r="V42" s="210">
        <f t="shared" si="6"/>
        <v>0</v>
      </c>
      <c r="W42" s="116" t="str">
        <f t="shared" si="7"/>
        <v>0</v>
      </c>
      <c r="X42" s="11" t="str">
        <f t="shared" si="8"/>
        <v>0</v>
      </c>
      <c r="Y42" s="11">
        <f t="shared" si="9"/>
        <v>0</v>
      </c>
    </row>
    <row r="43" spans="1:25" ht="18.75" thickBot="1">
      <c r="A43" s="18" t="str">
        <f>CONCATENATE('بيانات أولية وأسماء الطلاب'!A41)</f>
        <v>35</v>
      </c>
      <c r="B43" s="19" t="str">
        <f>CONCATENATE('بيانات أولية وأسماء الطلاب'!A41:B41)</f>
        <v/>
      </c>
      <c r="C43" s="19" t="str">
        <f>CONCATENATE('بيانات أولية وأسماء الطلاب'!C41)</f>
        <v/>
      </c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19">
        <f t="shared" si="11"/>
        <v>0</v>
      </c>
      <c r="O43" s="282">
        <f t="shared" si="1"/>
        <v>0</v>
      </c>
      <c r="P43" s="56">
        <f t="shared" si="2"/>
        <v>0</v>
      </c>
      <c r="Q43" s="84">
        <f t="shared" si="10"/>
        <v>0</v>
      </c>
      <c r="S43" s="210">
        <f t="shared" si="3"/>
        <v>0</v>
      </c>
      <c r="T43" s="210">
        <f t="shared" si="4"/>
        <v>0</v>
      </c>
      <c r="U43" s="210">
        <f t="shared" si="5"/>
        <v>0</v>
      </c>
      <c r="V43" s="210">
        <f t="shared" si="6"/>
        <v>0</v>
      </c>
      <c r="W43" s="116" t="str">
        <f t="shared" si="7"/>
        <v>0</v>
      </c>
      <c r="X43" s="11" t="str">
        <f t="shared" si="8"/>
        <v>0</v>
      </c>
      <c r="Y43" s="11">
        <f t="shared" si="9"/>
        <v>0</v>
      </c>
    </row>
    <row r="44" spans="1:25" ht="15" thickBot="1"/>
    <row r="45" spans="1:25" ht="20.25">
      <c r="A45" s="383" t="str">
        <f>CONCATENATE('بيانات أولية وأسماء الطلاب'!$A$43)</f>
        <v>معلم/ة المادة</v>
      </c>
      <c r="B45" s="402"/>
      <c r="D45" s="383" t="str">
        <f>CONCATENATE('بيانات أولية وأسماء الطلاب'!$C$43)</f>
        <v>المراجع/ة</v>
      </c>
      <c r="E45" s="403"/>
      <c r="F45" s="404"/>
      <c r="G45" s="404"/>
      <c r="H45" s="404"/>
      <c r="I45" s="405"/>
      <c r="K45" s="383" t="str">
        <f>CONCATENATE('الملاحظة الأسبوعية 5 درجات'!$J$45)</f>
        <v>عضو لجنة الكنترول</v>
      </c>
      <c r="L45" s="403"/>
      <c r="M45" s="404"/>
      <c r="N45" s="404"/>
      <c r="O45" s="404"/>
      <c r="P45" s="405"/>
    </row>
    <row r="46" spans="1:25" ht="15" thickBot="1">
      <c r="A46" s="386"/>
      <c r="B46" s="389"/>
      <c r="D46" s="386"/>
      <c r="E46" s="390"/>
      <c r="F46" s="390"/>
      <c r="G46" s="390"/>
      <c r="H46" s="390"/>
      <c r="I46" s="389"/>
      <c r="K46" s="386"/>
      <c r="L46" s="390"/>
      <c r="M46" s="390"/>
      <c r="N46" s="390"/>
      <c r="O46" s="390"/>
      <c r="P46" s="389"/>
    </row>
  </sheetData>
  <sheetProtection password="CC7D" sheet="1" objects="1" scenarios="1" selectLockedCells="1"/>
  <mergeCells count="37">
    <mergeCell ref="X6:X7"/>
    <mergeCell ref="Y6:Y7"/>
    <mergeCell ref="S6:S7"/>
    <mergeCell ref="T6:T7"/>
    <mergeCell ref="U6:U7"/>
    <mergeCell ref="V6:V7"/>
    <mergeCell ref="W6:W7"/>
    <mergeCell ref="L4:N4"/>
    <mergeCell ref="A46:B46"/>
    <mergeCell ref="D46:I46"/>
    <mergeCell ref="K46:P46"/>
    <mergeCell ref="N6:N7"/>
    <mergeCell ref="A6:A8"/>
    <mergeCell ref="B6:B8"/>
    <mergeCell ref="C6:C8"/>
    <mergeCell ref="P6:P7"/>
    <mergeCell ref="A45:B45"/>
    <mergeCell ref="D45:I45"/>
    <mergeCell ref="K45:P45"/>
    <mergeCell ref="M6:M7"/>
    <mergeCell ref="O6:O7"/>
    <mergeCell ref="A3:B3"/>
    <mergeCell ref="A4:B4"/>
    <mergeCell ref="A1:B1"/>
    <mergeCell ref="A2:B2"/>
    <mergeCell ref="Q6:Q7"/>
    <mergeCell ref="D2:K4"/>
    <mergeCell ref="D5:I5"/>
    <mergeCell ref="O5:P5"/>
    <mergeCell ref="L5:N5"/>
    <mergeCell ref="O1:Q1"/>
    <mergeCell ref="O2:Q2"/>
    <mergeCell ref="O3:Q3"/>
    <mergeCell ref="O4:Q4"/>
    <mergeCell ref="L1:N1"/>
    <mergeCell ref="L2:N2"/>
    <mergeCell ref="L3:N3"/>
  </mergeCells>
  <printOptions horizontalCentered="1"/>
  <pageMargins left="0.39370078740157483" right="0.39370078740157483" top="0.35433070866141736" bottom="0.74803149606299213" header="0.31496062992125984" footer="0.31496062992125984"/>
  <pageSetup paperSize="9" scale="95" orientation="landscape" r:id="rId1"/>
  <headerFooter>
    <oddFooter>&amp;Lالتعليم الثانوي نظام المقررات&amp;C &amp;F  &amp;P&amp;R&amp;9إعداد وتصميم / فاطمة الكبسيالإصدار رقم 3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Z53"/>
  <sheetViews>
    <sheetView rightToLeft="1" workbookViewId="0">
      <pane xSplit="3" ySplit="9" topLeftCell="Y39" activePane="bottomRight" state="frozen"/>
      <selection pane="topRight" activeCell="D1" sqref="D1"/>
      <selection pane="bottomLeft" activeCell="A9" sqref="A9"/>
      <selection pane="bottomRight" activeCell="AD8" sqref="AD8"/>
    </sheetView>
  </sheetViews>
  <sheetFormatPr defaultColWidth="9" defaultRowHeight="14.25"/>
  <cols>
    <col min="1" max="1" width="4.375" style="11" customWidth="1"/>
    <col min="2" max="2" width="34.125" style="11" customWidth="1"/>
    <col min="3" max="3" width="12.75" style="11" customWidth="1"/>
    <col min="4" max="9" width="4.375" style="11" customWidth="1"/>
    <col min="10" max="10" width="6.875" style="11" customWidth="1"/>
    <col min="11" max="16" width="4.375" style="11" customWidth="1"/>
    <col min="17" max="17" width="7.375" style="11" customWidth="1"/>
    <col min="18" max="23" width="4.375" style="11" customWidth="1"/>
    <col min="24" max="24" width="7.375" style="11" customWidth="1"/>
    <col min="25" max="30" width="4.375" style="11" customWidth="1"/>
    <col min="31" max="31" width="8.125" style="11" customWidth="1"/>
    <col min="32" max="32" width="8.375" style="11" customWidth="1"/>
    <col min="33" max="33" width="8.125" style="11" customWidth="1"/>
    <col min="34" max="34" width="7.625" style="11" customWidth="1"/>
    <col min="35" max="35" width="8.875" style="11" customWidth="1"/>
    <col min="36" max="36" width="2.625" style="22" customWidth="1"/>
    <col min="37" max="45" width="9.625" style="22" hidden="1" customWidth="1"/>
    <col min="46" max="46" width="6.625" style="22" hidden="1" customWidth="1"/>
    <col min="47" max="47" width="9.25" style="22" hidden="1" customWidth="1"/>
    <col min="48" max="49" width="6.625" style="22" hidden="1" customWidth="1"/>
    <col min="50" max="50" width="9" style="22" hidden="1" customWidth="1"/>
    <col min="51" max="51" width="9" style="11" hidden="1" customWidth="1"/>
    <col min="52" max="52" width="28.25" style="11" hidden="1" customWidth="1"/>
    <col min="53" max="16384" width="9" style="11"/>
  </cols>
  <sheetData>
    <row r="1" spans="1:52" ht="18">
      <c r="A1" s="375" t="str">
        <f>CONCATENATE('بيانات أولية وأسماء الطلاب'!A1:B1)</f>
        <v>المملكة العربية السعودية</v>
      </c>
      <c r="B1" s="375"/>
      <c r="R1" s="316" t="str">
        <f>CONCATENATE('بيانات أولية وأسماء الطلاب'!$C$1)</f>
        <v>مقرر مادة</v>
      </c>
      <c r="S1" s="317"/>
      <c r="T1" s="317"/>
      <c r="U1" s="342" t="str">
        <f>CONCATENATE('بيانات أولية وأسماء الطلاب'!$D1)</f>
        <v>اللغة الانجليزية</v>
      </c>
      <c r="V1" s="317"/>
      <c r="W1" s="317"/>
      <c r="X1" s="485"/>
      <c r="AD1" s="316" t="str">
        <f>CONCATENATE('بيانات أولية وأسماء الطلاب'!$C$1)</f>
        <v>مقرر مادة</v>
      </c>
      <c r="AE1" s="317"/>
      <c r="AF1" s="317"/>
      <c r="AG1" s="342" t="str">
        <f>CONCATENATE('بيانات أولية وأسماء الطلاب'!$D1)</f>
        <v>اللغة الانجليزية</v>
      </c>
      <c r="AH1" s="317"/>
      <c r="AI1" s="343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</row>
    <row r="2" spans="1:52" ht="18">
      <c r="A2" s="375" t="str">
        <f>CONCATENATE('بيانات أولية وأسماء الطلاب'!A2:B2)</f>
        <v>وزارة التربية والتعليم</v>
      </c>
      <c r="B2" s="375"/>
      <c r="R2" s="346" t="str">
        <f>CONCATENATE('بيانات أولية وأسماء الطلاب'!$C2)</f>
        <v>الفصل الدراسي</v>
      </c>
      <c r="S2" s="347"/>
      <c r="T2" s="347"/>
      <c r="U2" s="348" t="str">
        <f>CONCATENATE('بيانات أولية وأسماء الطلاب'!$D2)</f>
        <v>الأول</v>
      </c>
      <c r="V2" s="347"/>
      <c r="W2" s="347"/>
      <c r="X2" s="486"/>
      <c r="AD2" s="346" t="str">
        <f>CONCATENATE('بيانات أولية وأسماء الطلاب'!$C2)</f>
        <v>الفصل الدراسي</v>
      </c>
      <c r="AE2" s="347"/>
      <c r="AF2" s="347"/>
      <c r="AG2" s="348" t="str">
        <f>CONCATENATE('بيانات أولية وأسماء الطلاب'!$D2)</f>
        <v>الأول</v>
      </c>
      <c r="AH2" s="347"/>
      <c r="AI2" s="349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2" ht="18">
      <c r="A3" s="375" t="str">
        <f>CONCATENATE('بيانات أولية وأسماء الطلاب'!A3:B3)</f>
        <v>الإدارة العامة للتربية والتعليم بـنجران</v>
      </c>
      <c r="B3" s="375"/>
      <c r="R3" s="346" t="str">
        <f>CONCATENATE('بيانات أولية وأسماء الطلاب'!$C3)</f>
        <v>الشعبة</v>
      </c>
      <c r="S3" s="347"/>
      <c r="T3" s="347"/>
      <c r="U3" s="348" t="str">
        <f>CONCATENATE('بيانات أولية وأسماء الطلاب'!$D3)</f>
        <v/>
      </c>
      <c r="V3" s="347"/>
      <c r="W3" s="347"/>
      <c r="X3" s="486"/>
      <c r="AD3" s="346" t="str">
        <f>CONCATENATE('بيانات أولية وأسماء الطلاب'!$C3)</f>
        <v>الشعبة</v>
      </c>
      <c r="AE3" s="347"/>
      <c r="AF3" s="347"/>
      <c r="AG3" s="348" t="str">
        <f>CONCATENATE('بيانات أولية وأسماء الطلاب'!$D3)</f>
        <v/>
      </c>
      <c r="AH3" s="347"/>
      <c r="AI3" s="349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</row>
    <row r="4" spans="1:52" ht="18.75" thickBot="1">
      <c r="A4" s="375" t="str">
        <f>CONCATENATE('بيانات أولية وأسماء الطلاب'!A4:B4)</f>
        <v>الثانوية / ......................</v>
      </c>
      <c r="B4" s="375"/>
      <c r="R4" s="350" t="str">
        <f>CONCATENATE('بيانات أولية وأسماء الطلاب'!$C4)</f>
        <v>عدد الطلاب / الطالبات</v>
      </c>
      <c r="S4" s="351"/>
      <c r="T4" s="351"/>
      <c r="U4" s="352" t="str">
        <f>CONCATENATE('بيانات أولية وأسماء الطلاب'!$D4)</f>
        <v/>
      </c>
      <c r="V4" s="351"/>
      <c r="W4" s="351"/>
      <c r="X4" s="487"/>
      <c r="AD4" s="350" t="str">
        <f>CONCATENATE('بيانات أولية وأسماء الطلاب'!$C4)</f>
        <v>عدد الطلاب / الطالبات</v>
      </c>
      <c r="AE4" s="351"/>
      <c r="AF4" s="351"/>
      <c r="AG4" s="352" t="str">
        <f>CONCATENATE('بيانات أولية وأسماء الطلاب'!$D4)</f>
        <v/>
      </c>
      <c r="AH4" s="351"/>
      <c r="AI4" s="353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</row>
    <row r="5" spans="1:52" ht="30" customHeight="1" thickBot="1">
      <c r="A5" s="479" t="s">
        <v>160</v>
      </c>
      <c r="B5" s="480"/>
      <c r="C5" s="480"/>
      <c r="D5" s="480"/>
      <c r="E5" s="480"/>
      <c r="F5" s="480"/>
      <c r="G5" s="480"/>
      <c r="H5" s="480"/>
      <c r="I5" s="480"/>
      <c r="J5" s="480"/>
      <c r="K5" s="457" t="s">
        <v>168</v>
      </c>
      <c r="L5" s="457"/>
      <c r="M5" s="457"/>
      <c r="N5" s="457"/>
      <c r="O5" s="457"/>
      <c r="P5" s="457"/>
      <c r="Q5" s="458"/>
      <c r="R5" s="458"/>
      <c r="S5" s="458"/>
      <c r="T5" s="458"/>
      <c r="U5" s="458"/>
      <c r="V5" s="458"/>
      <c r="W5" s="458"/>
      <c r="X5" s="154">
        <v>10</v>
      </c>
      <c r="Y5" s="122"/>
      <c r="Z5" s="122"/>
      <c r="AA5" s="122"/>
      <c r="AB5" s="122"/>
      <c r="AC5" s="122"/>
      <c r="AD5" s="122"/>
      <c r="AE5" s="122"/>
      <c r="AF5" s="460" t="s">
        <v>63</v>
      </c>
      <c r="AG5" s="461"/>
      <c r="AH5" s="236">
        <v>1</v>
      </c>
      <c r="AI5" s="104" t="str">
        <f>IF(MIN(AH5)&lt;2,"إنتبه",0)</f>
        <v>إنتبه</v>
      </c>
      <c r="AJ5" s="11"/>
      <c r="AK5" s="11"/>
      <c r="AL5" s="172"/>
      <c r="AM5" s="173"/>
      <c r="AN5" s="173"/>
      <c r="AO5" s="173"/>
      <c r="AQ5" s="11"/>
      <c r="AR5" s="11"/>
      <c r="AS5" s="11"/>
      <c r="AT5" s="11"/>
      <c r="AU5" s="11"/>
      <c r="AV5" s="11"/>
      <c r="AW5" s="11"/>
      <c r="AX5" s="11"/>
    </row>
    <row r="6" spans="1:52" s="46" customFormat="1" ht="26.25" customHeight="1">
      <c r="A6" s="462" t="str">
        <f>CONCATENATE('بيانات أولية وأسماء الطلاب'!$A$6)</f>
        <v>العدد</v>
      </c>
      <c r="B6" s="466" t="str">
        <f>CONCATENATE('بيانات أولية وأسماء الطلاب'!$B$6)</f>
        <v>اسم الطالب/ة رباعيًا</v>
      </c>
      <c r="C6" s="470" t="str">
        <f>CONCATENATE('بيانات أولية وأسماء الطلاب'!$C$6)</f>
        <v>الرقم الأكاديمي</v>
      </c>
      <c r="D6" s="443" t="s">
        <v>65</v>
      </c>
      <c r="E6" s="404"/>
      <c r="F6" s="404"/>
      <c r="G6" s="404"/>
      <c r="H6" s="404"/>
      <c r="I6" s="404"/>
      <c r="J6" s="444"/>
      <c r="K6" s="443" t="s">
        <v>64</v>
      </c>
      <c r="L6" s="448"/>
      <c r="M6" s="448"/>
      <c r="N6" s="448"/>
      <c r="O6" s="448"/>
      <c r="P6" s="448"/>
      <c r="Q6" s="449"/>
      <c r="R6" s="443" t="s">
        <v>66</v>
      </c>
      <c r="S6" s="448"/>
      <c r="T6" s="448"/>
      <c r="U6" s="448"/>
      <c r="V6" s="448"/>
      <c r="W6" s="448"/>
      <c r="X6" s="478"/>
      <c r="Y6" s="448" t="s">
        <v>67</v>
      </c>
      <c r="Z6" s="448"/>
      <c r="AA6" s="448"/>
      <c r="AB6" s="448"/>
      <c r="AC6" s="448"/>
      <c r="AD6" s="448"/>
      <c r="AE6" s="449"/>
      <c r="AF6" s="470" t="s">
        <v>5</v>
      </c>
      <c r="AG6" s="475" t="s">
        <v>26</v>
      </c>
      <c r="AH6" s="445" t="s">
        <v>27</v>
      </c>
      <c r="AI6" s="445" t="str">
        <f>CONCATENATE('الملاحظة الأسبوعية 5 درجات'!$Q$6)</f>
        <v>ملاحظة رصد الدرجات</v>
      </c>
      <c r="AK6" s="410" t="s">
        <v>133</v>
      </c>
      <c r="AL6" s="410" t="s">
        <v>134</v>
      </c>
      <c r="AM6" s="410" t="s">
        <v>135</v>
      </c>
      <c r="AN6" s="410" t="s">
        <v>136</v>
      </c>
      <c r="AO6" s="410" t="s">
        <v>132</v>
      </c>
      <c r="AP6" s="410" t="s">
        <v>76</v>
      </c>
      <c r="AQ6" s="410" t="s">
        <v>77</v>
      </c>
      <c r="AR6" s="410" t="s">
        <v>78</v>
      </c>
      <c r="AS6" s="410" t="s">
        <v>79</v>
      </c>
      <c r="AT6" s="410" t="s">
        <v>158</v>
      </c>
      <c r="AU6" s="410" t="s">
        <v>157</v>
      </c>
      <c r="AV6" s="410" t="s">
        <v>156</v>
      </c>
      <c r="AW6" s="410" t="s">
        <v>154</v>
      </c>
      <c r="AX6" s="354" t="s">
        <v>72</v>
      </c>
      <c r="AY6" s="412" t="s">
        <v>70</v>
      </c>
      <c r="AZ6" s="441" t="s">
        <v>71</v>
      </c>
    </row>
    <row r="7" spans="1:52" s="46" customFormat="1" ht="28.5" customHeight="1">
      <c r="A7" s="463"/>
      <c r="B7" s="467"/>
      <c r="C7" s="471"/>
      <c r="D7" s="450" t="s">
        <v>130</v>
      </c>
      <c r="E7" s="451"/>
      <c r="F7" s="452"/>
      <c r="G7" s="453" t="s">
        <v>131</v>
      </c>
      <c r="H7" s="454"/>
      <c r="I7" s="455"/>
      <c r="J7" s="159" t="str">
        <f>IF(MAX(J9:J44)&gt;$X$5,"تجاوزت","0")</f>
        <v>0</v>
      </c>
      <c r="K7" s="450" t="s">
        <v>130</v>
      </c>
      <c r="L7" s="451"/>
      <c r="M7" s="452"/>
      <c r="N7" s="453" t="s">
        <v>131</v>
      </c>
      <c r="O7" s="454"/>
      <c r="P7" s="455"/>
      <c r="Q7" s="159" t="str">
        <f>IF(MAX(Q9:Q44)&gt;$X$5,"تجاوزت","0")</f>
        <v>0</v>
      </c>
      <c r="R7" s="450" t="s">
        <v>130</v>
      </c>
      <c r="S7" s="451"/>
      <c r="T7" s="452"/>
      <c r="U7" s="453" t="s">
        <v>131</v>
      </c>
      <c r="V7" s="454"/>
      <c r="W7" s="455"/>
      <c r="X7" s="198" t="str">
        <f>IF(MAX(X9:X44)&gt;$X$5,"تجاوزت","0")</f>
        <v>0</v>
      </c>
      <c r="Y7" s="451" t="s">
        <v>130</v>
      </c>
      <c r="Z7" s="451"/>
      <c r="AA7" s="452"/>
      <c r="AB7" s="453" t="s">
        <v>131</v>
      </c>
      <c r="AC7" s="454"/>
      <c r="AD7" s="455"/>
      <c r="AE7" s="159" t="str">
        <f>IF(MAX(AE9:AE44)&gt;$X$5,"تجاوزت","0")</f>
        <v>0</v>
      </c>
      <c r="AF7" s="471"/>
      <c r="AG7" s="476"/>
      <c r="AH7" s="446"/>
      <c r="AI7" s="446"/>
      <c r="AK7" s="459"/>
      <c r="AL7" s="459"/>
      <c r="AM7" s="459"/>
      <c r="AN7" s="459"/>
      <c r="AO7" s="459"/>
      <c r="AP7" s="459"/>
      <c r="AQ7" s="459"/>
      <c r="AR7" s="459"/>
      <c r="AS7" s="459"/>
      <c r="AT7" s="411"/>
      <c r="AU7" s="411"/>
      <c r="AV7" s="459"/>
      <c r="AW7" s="459"/>
      <c r="AX7" s="456"/>
      <c r="AY7" s="413"/>
      <c r="AZ7" s="442"/>
    </row>
    <row r="8" spans="1:52" s="46" customFormat="1" ht="24" customHeight="1" thickBot="1">
      <c r="A8" s="464"/>
      <c r="B8" s="468"/>
      <c r="C8" s="472"/>
      <c r="D8" s="90"/>
      <c r="E8" s="90"/>
      <c r="F8" s="90"/>
      <c r="G8" s="155"/>
      <c r="H8" s="155"/>
      <c r="I8" s="155"/>
      <c r="J8" s="158" t="s">
        <v>1</v>
      </c>
      <c r="K8" s="90"/>
      <c r="L8" s="90"/>
      <c r="M8" s="90"/>
      <c r="N8" s="155"/>
      <c r="O8" s="155"/>
      <c r="P8" s="155"/>
      <c r="Q8" s="158" t="s">
        <v>1</v>
      </c>
      <c r="R8" s="90"/>
      <c r="S8" s="90"/>
      <c r="T8" s="90"/>
      <c r="U8" s="155"/>
      <c r="V8" s="155"/>
      <c r="W8" s="155"/>
      <c r="X8" s="199" t="s">
        <v>1</v>
      </c>
      <c r="Y8" s="194"/>
      <c r="Z8" s="90"/>
      <c r="AA8" s="90"/>
      <c r="AB8" s="155"/>
      <c r="AC8" s="155"/>
      <c r="AD8" s="155"/>
      <c r="AE8" s="158" t="s">
        <v>1</v>
      </c>
      <c r="AF8" s="474"/>
      <c r="AG8" s="477"/>
      <c r="AH8" s="447"/>
      <c r="AI8" s="447" t="str">
        <f>CONCATENATE('الملاحظة الأسبوعية 5 درجات'!$Q$6)</f>
        <v>ملاحظة رصد الدرجات</v>
      </c>
      <c r="AK8" s="411"/>
      <c r="AL8" s="411"/>
      <c r="AM8" s="411"/>
      <c r="AN8" s="411"/>
      <c r="AO8" s="411"/>
      <c r="AP8" s="411"/>
      <c r="AQ8" s="411"/>
      <c r="AR8" s="411"/>
      <c r="AS8" s="411"/>
      <c r="AT8" s="484"/>
      <c r="AU8" s="484"/>
      <c r="AV8" s="411"/>
      <c r="AW8" s="411"/>
      <c r="AX8" s="409"/>
      <c r="AY8" s="413"/>
      <c r="AZ8" s="442"/>
    </row>
    <row r="9" spans="1:52" s="46" customFormat="1" ht="18.75" thickBot="1">
      <c r="A9" s="465"/>
      <c r="B9" s="469"/>
      <c r="C9" s="473"/>
      <c r="D9" s="101">
        <v>10</v>
      </c>
      <c r="E9" s="101"/>
      <c r="F9" s="101"/>
      <c r="G9" s="193"/>
      <c r="H9" s="193"/>
      <c r="I9" s="193"/>
      <c r="J9" s="102">
        <f>SUM(D9:F9)</f>
        <v>10</v>
      </c>
      <c r="K9" s="101"/>
      <c r="L9" s="101"/>
      <c r="M9" s="101"/>
      <c r="N9" s="193"/>
      <c r="O9" s="193"/>
      <c r="P9" s="193"/>
      <c r="Q9" s="102">
        <f>SUM(K9:M9)</f>
        <v>0</v>
      </c>
      <c r="R9" s="101"/>
      <c r="S9" s="101"/>
      <c r="T9" s="101"/>
      <c r="U9" s="193"/>
      <c r="V9" s="193"/>
      <c r="W9" s="193"/>
      <c r="X9" s="200">
        <f>SUM(R9:T9)</f>
        <v>0</v>
      </c>
      <c r="Y9" s="195"/>
      <c r="Z9" s="101"/>
      <c r="AA9" s="101"/>
      <c r="AB9" s="193"/>
      <c r="AC9" s="193"/>
      <c r="AD9" s="193"/>
      <c r="AE9" s="102">
        <f>SUM(Y9:AA9)</f>
        <v>0</v>
      </c>
      <c r="AF9" s="47">
        <f>SUM(AE9,X9,Q9,J9)</f>
        <v>10</v>
      </c>
      <c r="AG9" s="283">
        <f>IF(AH$5=0,0,(AF9/$AH$5))</f>
        <v>10</v>
      </c>
      <c r="AH9" s="57">
        <f>FLOOR(AG9,0.25)</f>
        <v>10</v>
      </c>
      <c r="AI9" s="152" t="str">
        <f>IF((AG9)=$X$5,"0","انتبه")</f>
        <v>0</v>
      </c>
      <c r="AK9" s="210">
        <f>COUNTIFS(D9:I9,"&gt;0")</f>
        <v>1</v>
      </c>
      <c r="AL9" s="210">
        <f>COUNTIFS(K9:P9,"&gt;0")</f>
        <v>0</v>
      </c>
      <c r="AM9" s="210">
        <f>COUNTIFS(R9:W9,"&gt;0")</f>
        <v>0</v>
      </c>
      <c r="AN9" s="210">
        <f>COUNTIFS(Y9:AD9,"&gt;0")</f>
        <v>0</v>
      </c>
      <c r="AO9" s="210">
        <f>AN9+AM9+AL9+AK9</f>
        <v>1</v>
      </c>
      <c r="AP9" s="210">
        <f>SUMIF(D9:F9,"&gt;0",D9:F9)</f>
        <v>10</v>
      </c>
      <c r="AQ9" s="210">
        <f>SUMIF(K9:M9,"&gt;0",K9:M9)</f>
        <v>0</v>
      </c>
      <c r="AR9" s="210">
        <f>SUMIF(R9:T9,"&gt;0",R9:T9)</f>
        <v>0</v>
      </c>
      <c r="AS9" s="210">
        <f>SUMIF(Y9:AA9,"&gt;0",Y9:AA9)</f>
        <v>0</v>
      </c>
      <c r="AT9" s="171">
        <f>COUNTIFS(AP9:AS9,"&gt;0")</f>
        <v>1</v>
      </c>
      <c r="AU9" s="174">
        <f>AF9</f>
        <v>10</v>
      </c>
      <c r="AV9" s="210">
        <f>AH9</f>
        <v>10</v>
      </c>
      <c r="AW9" s="210">
        <f>COUNTIFS(AP9:AS9,"&gt;0")*$X$5</f>
        <v>10</v>
      </c>
      <c r="AX9" s="162">
        <f>AG9-AH9</f>
        <v>0</v>
      </c>
      <c r="AY9" s="116">
        <f>IF(AT9&gt;0,(AU9/$AW$9),"0")</f>
        <v>1</v>
      </c>
      <c r="AZ9" s="11" t="str">
        <f>IF(AY9&lt;=0,"0",IF(AY9&lt;=1%,"لم يتم تقييم الطالب/ة خلال الفترة",IF(AY9&lt;=29.99%,"لا يمكن الحكم على مستوى الطالب/ة حاليًّا",IF(AY9&lt;=39.99%,"مؤشرات مستوى الطالب/ة ضعيفة جدًا",IF(AY9&lt;=49.99%,"مؤشرات مستوى الطالب/ة ضعيفة",IF(AY9&lt;=69.99%,"مقبول",IF(AY9&lt;=79.99%,"جيد",IF(AY9&lt;=89.99%,"جيد جدًا",IF(AY9&lt;=94.99%,"ممتاز",IF(AY9&lt;=100%,"ممتاز جدًا","0"))))))))))</f>
        <v>ممتاز جدًا</v>
      </c>
    </row>
    <row r="10" spans="1:52" ht="18.75" thickBot="1">
      <c r="A10" s="14" t="str">
        <f>CONCATENATE('بيانات أولية وأسماء الطلاب'!A7)</f>
        <v>1</v>
      </c>
      <c r="B10" s="15" t="str">
        <f>CONCATENATE('بيانات أولية وأسماء الطلاب'!A7:B7)</f>
        <v/>
      </c>
      <c r="C10" s="15" t="str">
        <f>CONCATENATE('بيانات أولية وأسماء الطلاب'!C7)</f>
        <v/>
      </c>
      <c r="D10" s="92"/>
      <c r="E10" s="92"/>
      <c r="F10" s="92"/>
      <c r="G10" s="156"/>
      <c r="H10" s="156"/>
      <c r="I10" s="156"/>
      <c r="J10" s="91">
        <f t="shared" ref="J10:J44" si="0">SUM(D10:I10)</f>
        <v>0</v>
      </c>
      <c r="K10" s="92"/>
      <c r="L10" s="92"/>
      <c r="M10" s="92"/>
      <c r="N10" s="156"/>
      <c r="O10" s="156"/>
      <c r="P10" s="156"/>
      <c r="Q10" s="91">
        <f t="shared" ref="Q10:Q44" si="1">SUM(K10:P10)</f>
        <v>0</v>
      </c>
      <c r="R10" s="92"/>
      <c r="S10" s="92"/>
      <c r="T10" s="92"/>
      <c r="U10" s="156"/>
      <c r="V10" s="156"/>
      <c r="W10" s="156"/>
      <c r="X10" s="201">
        <f t="shared" ref="X10:X44" si="2">SUM(R10:W10)</f>
        <v>0</v>
      </c>
      <c r="Y10" s="196"/>
      <c r="Z10" s="92"/>
      <c r="AA10" s="92"/>
      <c r="AB10" s="156"/>
      <c r="AC10" s="156"/>
      <c r="AD10" s="156"/>
      <c r="AE10" s="91">
        <f t="shared" ref="AE10:AE44" si="3">SUM(Y10:AD10)</f>
        <v>0</v>
      </c>
      <c r="AF10" s="88">
        <f t="shared" ref="AF10:AF44" si="4">SUM(AE10,X10,Q10,J10)</f>
        <v>0</v>
      </c>
      <c r="AG10" s="276">
        <f t="shared" ref="AG10:AG44" si="5">IF(AH$5=0,0,(AF10/$AH$5))</f>
        <v>0</v>
      </c>
      <c r="AH10" s="54">
        <f>FLOOR(AG10,0.25)</f>
        <v>0</v>
      </c>
      <c r="AI10" s="84" t="str">
        <f>IF((AG10)&gt;$X$5,"إنتبه","0")</f>
        <v>0</v>
      </c>
      <c r="AJ10" s="11"/>
      <c r="AK10" s="210">
        <f t="shared" ref="AK10:AK44" si="6">COUNTIFS(D10:I10,"&gt;0")</f>
        <v>0</v>
      </c>
      <c r="AL10" s="210">
        <f t="shared" ref="AL10:AL44" si="7">COUNTIFS(K10:P10,"&gt;0")</f>
        <v>0</v>
      </c>
      <c r="AM10" s="210">
        <f t="shared" ref="AM10:AM44" si="8">COUNTIFS(R10:W10,"&gt;0")</f>
        <v>0</v>
      </c>
      <c r="AN10" s="210">
        <f t="shared" ref="AN10:AN44" si="9">COUNTIFS(Y10:AD10,"&gt;0")</f>
        <v>0</v>
      </c>
      <c r="AO10" s="210">
        <f t="shared" ref="AO10:AO44" si="10">AN10+AM10+AL10+AK10</f>
        <v>0</v>
      </c>
      <c r="AP10" s="210">
        <f t="shared" ref="AP10:AP44" si="11">SUMIF(D10:I10,"&gt;0",D10:I10)</f>
        <v>0</v>
      </c>
      <c r="AQ10" s="210">
        <f t="shared" ref="AQ10:AQ44" si="12">SUMIF(K10:P10,"&gt;0",K10:P10)</f>
        <v>0</v>
      </c>
      <c r="AR10" s="210">
        <f t="shared" ref="AR10:AR44" si="13">SUMIF(R10:W10,"&gt;0",R10:W10)</f>
        <v>0</v>
      </c>
      <c r="AS10" s="210">
        <f t="shared" ref="AS10:AS44" si="14">SUMIF(Y10:AD10,"&gt;0",Y10:AD10)</f>
        <v>0</v>
      </c>
      <c r="AT10" s="171">
        <f t="shared" ref="AT10:AT44" si="15">COUNTIFS(AP10:AS10,"&gt;0")</f>
        <v>0</v>
      </c>
      <c r="AU10" s="174">
        <f t="shared" ref="AU10:AU44" si="16">AF10</f>
        <v>0</v>
      </c>
      <c r="AV10" s="210">
        <f t="shared" ref="AV10:AV44" si="17">AH10</f>
        <v>0</v>
      </c>
      <c r="AW10" s="210">
        <f t="shared" ref="AW10:AW44" si="18">COUNTIFS(AP10:AS10,"&gt;0")*$X$5</f>
        <v>0</v>
      </c>
      <c r="AX10" s="162">
        <f t="shared" ref="AX10:AX44" si="19">AG10-AH10</f>
        <v>0</v>
      </c>
      <c r="AY10" s="116" t="str">
        <f t="shared" ref="AY10:AY44" si="20">IF(AT10&gt;0,(AU10/$AW$9),"0")</f>
        <v>0</v>
      </c>
      <c r="AZ10" s="11" t="str">
        <f>IF(AY10&lt;=0,"0",IF(AY10&lt;=1%,"لم يتم تقييم الطالب/ة خلال الفترة",IF(AY10&lt;=29.99%,"لا يمكن الحكم على مستوى الطالب/ة حاليًّا",IF(AY10&lt;=39.99%,"مؤشرات مستوى الطالب/ة ضعيفة جدًا",IF(AY10&lt;=49.99%,"مؤشرات مستوى الطالب/ة ضعيفة",IF(AY10&lt;=69.99%,"مقبول",IF(AY10&lt;=79.99%,"جيد",IF(AY10&lt;=89.99%,"جيد جدًا",IF(AY10&lt;=94.99%,"ممتاز",IF(AY10&lt;=100%,"ممتاز جدًا","0"))))))))))</f>
        <v>0</v>
      </c>
    </row>
    <row r="11" spans="1:52" ht="18.75" thickBot="1">
      <c r="A11" s="16" t="str">
        <f>CONCATENATE('بيانات أولية وأسماء الطلاب'!A8)</f>
        <v>2</v>
      </c>
      <c r="B11" s="17" t="str">
        <f>CONCATENATE('بيانات أولية وأسماء الطلاب'!A8:B8)</f>
        <v/>
      </c>
      <c r="C11" s="17" t="str">
        <f>CONCATENATE('بيانات أولية وأسماء الطلاب'!C8)</f>
        <v/>
      </c>
      <c r="D11" s="92"/>
      <c r="E11" s="92"/>
      <c r="F11" s="92"/>
      <c r="G11" s="156"/>
      <c r="H11" s="156"/>
      <c r="I11" s="156"/>
      <c r="J11" s="93">
        <f t="shared" si="0"/>
        <v>0</v>
      </c>
      <c r="K11" s="92"/>
      <c r="L11" s="92"/>
      <c r="M11" s="92"/>
      <c r="N11" s="156"/>
      <c r="O11" s="156"/>
      <c r="P11" s="156"/>
      <c r="Q11" s="93">
        <f t="shared" si="1"/>
        <v>0</v>
      </c>
      <c r="R11" s="92"/>
      <c r="S11" s="92"/>
      <c r="T11" s="92"/>
      <c r="U11" s="156"/>
      <c r="V11" s="156"/>
      <c r="W11" s="156"/>
      <c r="X11" s="202">
        <f t="shared" si="2"/>
        <v>0</v>
      </c>
      <c r="Y11" s="196"/>
      <c r="Z11" s="92"/>
      <c r="AA11" s="92"/>
      <c r="AB11" s="156"/>
      <c r="AC11" s="156"/>
      <c r="AD11" s="156"/>
      <c r="AE11" s="93">
        <f t="shared" si="3"/>
        <v>0</v>
      </c>
      <c r="AF11" s="89">
        <f t="shared" si="4"/>
        <v>0</v>
      </c>
      <c r="AG11" s="277">
        <f t="shared" si="5"/>
        <v>0</v>
      </c>
      <c r="AH11" s="55">
        <f t="shared" ref="AH11:AH44" si="21">FLOOR(AG11,0.25)</f>
        <v>0</v>
      </c>
      <c r="AI11" s="84" t="str">
        <f t="shared" ref="AI11:AI44" si="22">IF((AG11)&gt;$X$5,"إنتبه","0")</f>
        <v>0</v>
      </c>
      <c r="AJ11" s="11"/>
      <c r="AK11" s="210">
        <f t="shared" si="6"/>
        <v>0</v>
      </c>
      <c r="AL11" s="210">
        <f t="shared" si="7"/>
        <v>0</v>
      </c>
      <c r="AM11" s="210">
        <f t="shared" si="8"/>
        <v>0</v>
      </c>
      <c r="AN11" s="210">
        <f t="shared" si="9"/>
        <v>0</v>
      </c>
      <c r="AO11" s="210">
        <f t="shared" si="10"/>
        <v>0</v>
      </c>
      <c r="AP11" s="210">
        <f t="shared" si="11"/>
        <v>0</v>
      </c>
      <c r="AQ11" s="210">
        <f t="shared" si="12"/>
        <v>0</v>
      </c>
      <c r="AR11" s="210">
        <f t="shared" si="13"/>
        <v>0</v>
      </c>
      <c r="AS11" s="210">
        <f t="shared" si="14"/>
        <v>0</v>
      </c>
      <c r="AT11" s="171">
        <f t="shared" si="15"/>
        <v>0</v>
      </c>
      <c r="AU11" s="174">
        <f t="shared" si="16"/>
        <v>0</v>
      </c>
      <c r="AV11" s="210">
        <f t="shared" si="17"/>
        <v>0</v>
      </c>
      <c r="AW11" s="210">
        <f t="shared" si="18"/>
        <v>0</v>
      </c>
      <c r="AX11" s="162">
        <f t="shared" si="19"/>
        <v>0</v>
      </c>
      <c r="AY11" s="116" t="str">
        <f t="shared" si="20"/>
        <v>0</v>
      </c>
      <c r="AZ11" s="11" t="str">
        <f t="shared" ref="AZ11:AZ44" si="23">IF(AY11&lt;=0,"0",IF(AY11&lt;=1%,"لم يتم تقييم الطالب/ة خلال الفترة",IF(AY11&lt;=29.99%,"لا يمكن الحكم على مستوى الطالب/ة حاليًّا",IF(AY11&lt;=39.99%,"مؤشرات مستوى الطالب/ة ضعيفة جدًا",IF(AY11&lt;=49.99%,"مؤشرات مستوى الطالب/ة ضعيفة",IF(AY11&lt;=69.99%,"مقبول",IF(AY11&lt;=79.99%,"جيد",IF(AY11&lt;=89.99%,"جيد جدًا",IF(AY11&lt;=94.99%,"ممتاز",IF(AY11&lt;=100%,"ممتاز جدًا","0"))))))))))</f>
        <v>0</v>
      </c>
    </row>
    <row r="12" spans="1:52" ht="18.75" thickBot="1">
      <c r="A12" s="16" t="str">
        <f>CONCATENATE('بيانات أولية وأسماء الطلاب'!A9)</f>
        <v>3</v>
      </c>
      <c r="B12" s="17" t="str">
        <f>CONCATENATE('بيانات أولية وأسماء الطلاب'!A9:B9)</f>
        <v/>
      </c>
      <c r="C12" s="17" t="str">
        <f>CONCATENATE('بيانات أولية وأسماء الطلاب'!C9)</f>
        <v/>
      </c>
      <c r="D12" s="92"/>
      <c r="E12" s="92"/>
      <c r="F12" s="92"/>
      <c r="G12" s="156"/>
      <c r="H12" s="156"/>
      <c r="I12" s="156"/>
      <c r="J12" s="93">
        <f t="shared" si="0"/>
        <v>0</v>
      </c>
      <c r="K12" s="92"/>
      <c r="L12" s="92"/>
      <c r="M12" s="92"/>
      <c r="N12" s="156"/>
      <c r="O12" s="156"/>
      <c r="P12" s="156"/>
      <c r="Q12" s="93">
        <f t="shared" si="1"/>
        <v>0</v>
      </c>
      <c r="R12" s="92"/>
      <c r="S12" s="92"/>
      <c r="T12" s="92"/>
      <c r="U12" s="156"/>
      <c r="V12" s="156"/>
      <c r="W12" s="156"/>
      <c r="X12" s="202">
        <f t="shared" si="2"/>
        <v>0</v>
      </c>
      <c r="Y12" s="196"/>
      <c r="Z12" s="92"/>
      <c r="AA12" s="92"/>
      <c r="AB12" s="156"/>
      <c r="AC12" s="156"/>
      <c r="AD12" s="156"/>
      <c r="AE12" s="93">
        <f t="shared" si="3"/>
        <v>0</v>
      </c>
      <c r="AF12" s="89">
        <f t="shared" si="4"/>
        <v>0</v>
      </c>
      <c r="AG12" s="277">
        <f t="shared" si="5"/>
        <v>0</v>
      </c>
      <c r="AH12" s="55">
        <f t="shared" si="21"/>
        <v>0</v>
      </c>
      <c r="AI12" s="84" t="str">
        <f t="shared" si="22"/>
        <v>0</v>
      </c>
      <c r="AJ12" s="11"/>
      <c r="AK12" s="210">
        <f t="shared" si="6"/>
        <v>0</v>
      </c>
      <c r="AL12" s="210">
        <f t="shared" si="7"/>
        <v>0</v>
      </c>
      <c r="AM12" s="210">
        <f t="shared" si="8"/>
        <v>0</v>
      </c>
      <c r="AN12" s="210">
        <f t="shared" si="9"/>
        <v>0</v>
      </c>
      <c r="AO12" s="210">
        <f t="shared" si="10"/>
        <v>0</v>
      </c>
      <c r="AP12" s="210">
        <f t="shared" si="11"/>
        <v>0</v>
      </c>
      <c r="AQ12" s="210">
        <f t="shared" si="12"/>
        <v>0</v>
      </c>
      <c r="AR12" s="210">
        <f t="shared" si="13"/>
        <v>0</v>
      </c>
      <c r="AS12" s="210">
        <f t="shared" si="14"/>
        <v>0</v>
      </c>
      <c r="AT12" s="171">
        <f t="shared" si="15"/>
        <v>0</v>
      </c>
      <c r="AU12" s="174">
        <f t="shared" si="16"/>
        <v>0</v>
      </c>
      <c r="AV12" s="210">
        <f t="shared" si="17"/>
        <v>0</v>
      </c>
      <c r="AW12" s="210">
        <f t="shared" si="18"/>
        <v>0</v>
      </c>
      <c r="AX12" s="162">
        <f t="shared" si="19"/>
        <v>0</v>
      </c>
      <c r="AY12" s="116" t="str">
        <f t="shared" si="20"/>
        <v>0</v>
      </c>
      <c r="AZ12" s="11" t="str">
        <f t="shared" si="23"/>
        <v>0</v>
      </c>
    </row>
    <row r="13" spans="1:52" ht="18.75" thickBot="1">
      <c r="A13" s="16" t="str">
        <f>CONCATENATE('بيانات أولية وأسماء الطلاب'!A10)</f>
        <v>4</v>
      </c>
      <c r="B13" s="17" t="str">
        <f>CONCATENATE('بيانات أولية وأسماء الطلاب'!A10:B10)</f>
        <v/>
      </c>
      <c r="C13" s="17" t="str">
        <f>CONCATENATE('بيانات أولية وأسماء الطلاب'!C10)</f>
        <v/>
      </c>
      <c r="D13" s="92"/>
      <c r="E13" s="92"/>
      <c r="F13" s="92"/>
      <c r="G13" s="156"/>
      <c r="H13" s="156"/>
      <c r="I13" s="156"/>
      <c r="J13" s="93">
        <f t="shared" si="0"/>
        <v>0</v>
      </c>
      <c r="K13" s="92"/>
      <c r="L13" s="92"/>
      <c r="M13" s="92"/>
      <c r="N13" s="156"/>
      <c r="O13" s="156"/>
      <c r="P13" s="156"/>
      <c r="Q13" s="93">
        <f t="shared" si="1"/>
        <v>0</v>
      </c>
      <c r="R13" s="92"/>
      <c r="S13" s="92"/>
      <c r="T13" s="92"/>
      <c r="U13" s="156"/>
      <c r="V13" s="156"/>
      <c r="W13" s="156"/>
      <c r="X13" s="202">
        <f t="shared" si="2"/>
        <v>0</v>
      </c>
      <c r="Y13" s="196"/>
      <c r="Z13" s="92"/>
      <c r="AA13" s="92"/>
      <c r="AB13" s="156"/>
      <c r="AC13" s="156"/>
      <c r="AD13" s="156"/>
      <c r="AE13" s="93">
        <f t="shared" si="3"/>
        <v>0</v>
      </c>
      <c r="AF13" s="89">
        <f t="shared" si="4"/>
        <v>0</v>
      </c>
      <c r="AG13" s="277">
        <f t="shared" si="5"/>
        <v>0</v>
      </c>
      <c r="AH13" s="55">
        <f t="shared" si="21"/>
        <v>0</v>
      </c>
      <c r="AI13" s="84" t="str">
        <f t="shared" si="22"/>
        <v>0</v>
      </c>
      <c r="AJ13" s="11"/>
      <c r="AK13" s="210">
        <f t="shared" si="6"/>
        <v>0</v>
      </c>
      <c r="AL13" s="210">
        <f t="shared" si="7"/>
        <v>0</v>
      </c>
      <c r="AM13" s="210">
        <f t="shared" si="8"/>
        <v>0</v>
      </c>
      <c r="AN13" s="210">
        <f t="shared" si="9"/>
        <v>0</v>
      </c>
      <c r="AO13" s="210">
        <f t="shared" si="10"/>
        <v>0</v>
      </c>
      <c r="AP13" s="210">
        <f t="shared" si="11"/>
        <v>0</v>
      </c>
      <c r="AQ13" s="210">
        <f t="shared" si="12"/>
        <v>0</v>
      </c>
      <c r="AR13" s="210">
        <f t="shared" si="13"/>
        <v>0</v>
      </c>
      <c r="AS13" s="210">
        <f t="shared" si="14"/>
        <v>0</v>
      </c>
      <c r="AT13" s="171">
        <f t="shared" si="15"/>
        <v>0</v>
      </c>
      <c r="AU13" s="174">
        <f t="shared" si="16"/>
        <v>0</v>
      </c>
      <c r="AV13" s="210">
        <f t="shared" si="17"/>
        <v>0</v>
      </c>
      <c r="AW13" s="210">
        <f t="shared" si="18"/>
        <v>0</v>
      </c>
      <c r="AX13" s="162">
        <f t="shared" si="19"/>
        <v>0</v>
      </c>
      <c r="AY13" s="116" t="str">
        <f t="shared" si="20"/>
        <v>0</v>
      </c>
      <c r="AZ13" s="11" t="str">
        <f t="shared" si="23"/>
        <v>0</v>
      </c>
    </row>
    <row r="14" spans="1:52" ht="18.75" thickBot="1">
      <c r="A14" s="16" t="str">
        <f>CONCATENATE('بيانات أولية وأسماء الطلاب'!A11)</f>
        <v>5</v>
      </c>
      <c r="B14" s="17" t="str">
        <f>CONCATENATE('بيانات أولية وأسماء الطلاب'!A11:B11)</f>
        <v/>
      </c>
      <c r="C14" s="17" t="str">
        <f>CONCATENATE('بيانات أولية وأسماء الطلاب'!C11)</f>
        <v/>
      </c>
      <c r="D14" s="92"/>
      <c r="E14" s="92"/>
      <c r="F14" s="92"/>
      <c r="G14" s="156"/>
      <c r="H14" s="156"/>
      <c r="I14" s="156"/>
      <c r="J14" s="93">
        <f t="shared" si="0"/>
        <v>0</v>
      </c>
      <c r="K14" s="92"/>
      <c r="L14" s="92"/>
      <c r="M14" s="92"/>
      <c r="N14" s="156"/>
      <c r="O14" s="156"/>
      <c r="P14" s="156"/>
      <c r="Q14" s="93">
        <f t="shared" si="1"/>
        <v>0</v>
      </c>
      <c r="R14" s="92"/>
      <c r="S14" s="92"/>
      <c r="T14" s="92"/>
      <c r="U14" s="156"/>
      <c r="V14" s="156"/>
      <c r="W14" s="156"/>
      <c r="X14" s="202">
        <f t="shared" si="2"/>
        <v>0</v>
      </c>
      <c r="Y14" s="196"/>
      <c r="Z14" s="92"/>
      <c r="AA14" s="92"/>
      <c r="AB14" s="156"/>
      <c r="AC14" s="156"/>
      <c r="AD14" s="156"/>
      <c r="AE14" s="93">
        <f t="shared" si="3"/>
        <v>0</v>
      </c>
      <c r="AF14" s="89">
        <f t="shared" si="4"/>
        <v>0</v>
      </c>
      <c r="AG14" s="277">
        <f t="shared" si="5"/>
        <v>0</v>
      </c>
      <c r="AH14" s="55">
        <f t="shared" si="21"/>
        <v>0</v>
      </c>
      <c r="AI14" s="84" t="str">
        <f t="shared" si="22"/>
        <v>0</v>
      </c>
      <c r="AJ14" s="11"/>
      <c r="AK14" s="210">
        <f t="shared" si="6"/>
        <v>0</v>
      </c>
      <c r="AL14" s="210">
        <f t="shared" si="7"/>
        <v>0</v>
      </c>
      <c r="AM14" s="210">
        <f t="shared" si="8"/>
        <v>0</v>
      </c>
      <c r="AN14" s="210">
        <f t="shared" si="9"/>
        <v>0</v>
      </c>
      <c r="AO14" s="210">
        <f t="shared" si="10"/>
        <v>0</v>
      </c>
      <c r="AP14" s="210">
        <f t="shared" si="11"/>
        <v>0</v>
      </c>
      <c r="AQ14" s="210">
        <f t="shared" si="12"/>
        <v>0</v>
      </c>
      <c r="AR14" s="210">
        <f t="shared" si="13"/>
        <v>0</v>
      </c>
      <c r="AS14" s="210">
        <f t="shared" si="14"/>
        <v>0</v>
      </c>
      <c r="AT14" s="171">
        <f t="shared" si="15"/>
        <v>0</v>
      </c>
      <c r="AU14" s="174">
        <f t="shared" si="16"/>
        <v>0</v>
      </c>
      <c r="AV14" s="210">
        <f t="shared" si="17"/>
        <v>0</v>
      </c>
      <c r="AW14" s="210">
        <f t="shared" si="18"/>
        <v>0</v>
      </c>
      <c r="AX14" s="162">
        <f t="shared" si="19"/>
        <v>0</v>
      </c>
      <c r="AY14" s="116" t="str">
        <f t="shared" si="20"/>
        <v>0</v>
      </c>
      <c r="AZ14" s="11" t="str">
        <f t="shared" si="23"/>
        <v>0</v>
      </c>
    </row>
    <row r="15" spans="1:52" ht="18.75" thickBot="1">
      <c r="A15" s="16" t="str">
        <f>CONCATENATE('بيانات أولية وأسماء الطلاب'!A12)</f>
        <v>6</v>
      </c>
      <c r="B15" s="17" t="str">
        <f>CONCATENATE('بيانات أولية وأسماء الطلاب'!A12:B12)</f>
        <v/>
      </c>
      <c r="C15" s="17" t="str">
        <f>CONCATENATE('بيانات أولية وأسماء الطلاب'!C12)</f>
        <v/>
      </c>
      <c r="D15" s="92"/>
      <c r="E15" s="92"/>
      <c r="F15" s="92"/>
      <c r="G15" s="156"/>
      <c r="H15" s="156"/>
      <c r="I15" s="156"/>
      <c r="J15" s="93">
        <f t="shared" si="0"/>
        <v>0</v>
      </c>
      <c r="K15" s="92"/>
      <c r="L15" s="92"/>
      <c r="M15" s="92"/>
      <c r="N15" s="156"/>
      <c r="O15" s="156"/>
      <c r="P15" s="156"/>
      <c r="Q15" s="93">
        <f t="shared" si="1"/>
        <v>0</v>
      </c>
      <c r="R15" s="92"/>
      <c r="S15" s="92"/>
      <c r="T15" s="92"/>
      <c r="U15" s="156"/>
      <c r="V15" s="156"/>
      <c r="W15" s="156"/>
      <c r="X15" s="202">
        <f t="shared" si="2"/>
        <v>0</v>
      </c>
      <c r="Y15" s="196"/>
      <c r="Z15" s="92"/>
      <c r="AA15" s="92"/>
      <c r="AB15" s="156"/>
      <c r="AC15" s="156"/>
      <c r="AD15" s="156"/>
      <c r="AE15" s="93">
        <f t="shared" si="3"/>
        <v>0</v>
      </c>
      <c r="AF15" s="89">
        <f t="shared" si="4"/>
        <v>0</v>
      </c>
      <c r="AG15" s="277">
        <f t="shared" si="5"/>
        <v>0</v>
      </c>
      <c r="AH15" s="55">
        <f t="shared" si="21"/>
        <v>0</v>
      </c>
      <c r="AI15" s="84" t="str">
        <f t="shared" si="22"/>
        <v>0</v>
      </c>
      <c r="AJ15" s="11"/>
      <c r="AK15" s="210">
        <f t="shared" si="6"/>
        <v>0</v>
      </c>
      <c r="AL15" s="210">
        <f t="shared" si="7"/>
        <v>0</v>
      </c>
      <c r="AM15" s="210">
        <f t="shared" si="8"/>
        <v>0</v>
      </c>
      <c r="AN15" s="210">
        <f t="shared" si="9"/>
        <v>0</v>
      </c>
      <c r="AO15" s="210">
        <f t="shared" si="10"/>
        <v>0</v>
      </c>
      <c r="AP15" s="210">
        <f t="shared" si="11"/>
        <v>0</v>
      </c>
      <c r="AQ15" s="210">
        <f t="shared" si="12"/>
        <v>0</v>
      </c>
      <c r="AR15" s="210">
        <f t="shared" si="13"/>
        <v>0</v>
      </c>
      <c r="AS15" s="210">
        <f t="shared" si="14"/>
        <v>0</v>
      </c>
      <c r="AT15" s="171">
        <f t="shared" si="15"/>
        <v>0</v>
      </c>
      <c r="AU15" s="174">
        <f t="shared" si="16"/>
        <v>0</v>
      </c>
      <c r="AV15" s="210">
        <f t="shared" si="17"/>
        <v>0</v>
      </c>
      <c r="AW15" s="210">
        <f t="shared" si="18"/>
        <v>0</v>
      </c>
      <c r="AX15" s="162">
        <f t="shared" si="19"/>
        <v>0</v>
      </c>
      <c r="AY15" s="116" t="str">
        <f t="shared" si="20"/>
        <v>0</v>
      </c>
      <c r="AZ15" s="11" t="str">
        <f t="shared" si="23"/>
        <v>0</v>
      </c>
    </row>
    <row r="16" spans="1:52" ht="18.75" thickBot="1">
      <c r="A16" s="16" t="str">
        <f>CONCATENATE('بيانات أولية وأسماء الطلاب'!A13)</f>
        <v>7</v>
      </c>
      <c r="B16" s="17" t="str">
        <f>CONCATENATE('بيانات أولية وأسماء الطلاب'!A13:B13)</f>
        <v/>
      </c>
      <c r="C16" s="17" t="str">
        <f>CONCATENATE('بيانات أولية وأسماء الطلاب'!C13)</f>
        <v/>
      </c>
      <c r="D16" s="92"/>
      <c r="E16" s="92"/>
      <c r="F16" s="92"/>
      <c r="G16" s="156"/>
      <c r="H16" s="156"/>
      <c r="I16" s="156"/>
      <c r="J16" s="93">
        <f t="shared" si="0"/>
        <v>0</v>
      </c>
      <c r="K16" s="92"/>
      <c r="L16" s="92"/>
      <c r="M16" s="92"/>
      <c r="N16" s="156"/>
      <c r="O16" s="156"/>
      <c r="P16" s="156"/>
      <c r="Q16" s="93">
        <f t="shared" si="1"/>
        <v>0</v>
      </c>
      <c r="R16" s="92"/>
      <c r="S16" s="92"/>
      <c r="T16" s="92"/>
      <c r="U16" s="156"/>
      <c r="V16" s="156"/>
      <c r="W16" s="156"/>
      <c r="X16" s="202">
        <f t="shared" si="2"/>
        <v>0</v>
      </c>
      <c r="Y16" s="196"/>
      <c r="Z16" s="92"/>
      <c r="AA16" s="92"/>
      <c r="AB16" s="156"/>
      <c r="AC16" s="156"/>
      <c r="AD16" s="156"/>
      <c r="AE16" s="93">
        <f t="shared" si="3"/>
        <v>0</v>
      </c>
      <c r="AF16" s="89">
        <f t="shared" si="4"/>
        <v>0</v>
      </c>
      <c r="AG16" s="277">
        <f t="shared" si="5"/>
        <v>0</v>
      </c>
      <c r="AH16" s="55">
        <f t="shared" si="21"/>
        <v>0</v>
      </c>
      <c r="AI16" s="84" t="str">
        <f t="shared" si="22"/>
        <v>0</v>
      </c>
      <c r="AJ16" s="11"/>
      <c r="AK16" s="210">
        <f t="shared" si="6"/>
        <v>0</v>
      </c>
      <c r="AL16" s="210">
        <f t="shared" si="7"/>
        <v>0</v>
      </c>
      <c r="AM16" s="210">
        <f t="shared" si="8"/>
        <v>0</v>
      </c>
      <c r="AN16" s="210">
        <f t="shared" si="9"/>
        <v>0</v>
      </c>
      <c r="AO16" s="210">
        <f t="shared" si="10"/>
        <v>0</v>
      </c>
      <c r="AP16" s="210">
        <f t="shared" si="11"/>
        <v>0</v>
      </c>
      <c r="AQ16" s="210">
        <f t="shared" si="12"/>
        <v>0</v>
      </c>
      <c r="AR16" s="210">
        <f t="shared" si="13"/>
        <v>0</v>
      </c>
      <c r="AS16" s="210">
        <f t="shared" si="14"/>
        <v>0</v>
      </c>
      <c r="AT16" s="171">
        <f t="shared" si="15"/>
        <v>0</v>
      </c>
      <c r="AU16" s="174">
        <f t="shared" si="16"/>
        <v>0</v>
      </c>
      <c r="AV16" s="210">
        <f t="shared" si="17"/>
        <v>0</v>
      </c>
      <c r="AW16" s="210">
        <f t="shared" si="18"/>
        <v>0</v>
      </c>
      <c r="AX16" s="162">
        <f t="shared" si="19"/>
        <v>0</v>
      </c>
      <c r="AY16" s="116" t="str">
        <f t="shared" si="20"/>
        <v>0</v>
      </c>
      <c r="AZ16" s="11" t="str">
        <f t="shared" si="23"/>
        <v>0</v>
      </c>
    </row>
    <row r="17" spans="1:52" ht="18.75" thickBot="1">
      <c r="A17" s="16" t="str">
        <f>CONCATENATE('بيانات أولية وأسماء الطلاب'!A14)</f>
        <v>8</v>
      </c>
      <c r="B17" s="17" t="str">
        <f>CONCATENATE('بيانات أولية وأسماء الطلاب'!A14:B14)</f>
        <v/>
      </c>
      <c r="C17" s="17" t="str">
        <f>CONCATENATE('بيانات أولية وأسماء الطلاب'!C14)</f>
        <v/>
      </c>
      <c r="D17" s="92"/>
      <c r="E17" s="92"/>
      <c r="F17" s="92"/>
      <c r="G17" s="156"/>
      <c r="H17" s="156"/>
      <c r="I17" s="156"/>
      <c r="J17" s="93">
        <f t="shared" si="0"/>
        <v>0</v>
      </c>
      <c r="K17" s="92"/>
      <c r="L17" s="92"/>
      <c r="M17" s="92"/>
      <c r="N17" s="156"/>
      <c r="O17" s="156"/>
      <c r="P17" s="156"/>
      <c r="Q17" s="93">
        <f t="shared" si="1"/>
        <v>0</v>
      </c>
      <c r="R17" s="92"/>
      <c r="S17" s="92"/>
      <c r="T17" s="92"/>
      <c r="U17" s="156"/>
      <c r="V17" s="156"/>
      <c r="W17" s="156"/>
      <c r="X17" s="202">
        <f t="shared" si="2"/>
        <v>0</v>
      </c>
      <c r="Y17" s="196"/>
      <c r="Z17" s="92"/>
      <c r="AA17" s="92"/>
      <c r="AB17" s="156"/>
      <c r="AC17" s="156"/>
      <c r="AD17" s="156"/>
      <c r="AE17" s="93">
        <f t="shared" si="3"/>
        <v>0</v>
      </c>
      <c r="AF17" s="89">
        <f t="shared" si="4"/>
        <v>0</v>
      </c>
      <c r="AG17" s="277">
        <f t="shared" si="5"/>
        <v>0</v>
      </c>
      <c r="AH17" s="55">
        <f t="shared" si="21"/>
        <v>0</v>
      </c>
      <c r="AI17" s="84" t="str">
        <f t="shared" si="22"/>
        <v>0</v>
      </c>
      <c r="AJ17" s="11"/>
      <c r="AK17" s="210">
        <f t="shared" si="6"/>
        <v>0</v>
      </c>
      <c r="AL17" s="210">
        <f t="shared" si="7"/>
        <v>0</v>
      </c>
      <c r="AM17" s="210">
        <f t="shared" si="8"/>
        <v>0</v>
      </c>
      <c r="AN17" s="210">
        <f t="shared" si="9"/>
        <v>0</v>
      </c>
      <c r="AO17" s="210">
        <f t="shared" si="10"/>
        <v>0</v>
      </c>
      <c r="AP17" s="210">
        <f t="shared" si="11"/>
        <v>0</v>
      </c>
      <c r="AQ17" s="210">
        <f t="shared" si="12"/>
        <v>0</v>
      </c>
      <c r="AR17" s="210">
        <f t="shared" si="13"/>
        <v>0</v>
      </c>
      <c r="AS17" s="210">
        <f t="shared" si="14"/>
        <v>0</v>
      </c>
      <c r="AT17" s="171">
        <f t="shared" si="15"/>
        <v>0</v>
      </c>
      <c r="AU17" s="174">
        <f t="shared" si="16"/>
        <v>0</v>
      </c>
      <c r="AV17" s="210">
        <f t="shared" si="17"/>
        <v>0</v>
      </c>
      <c r="AW17" s="210">
        <f t="shared" si="18"/>
        <v>0</v>
      </c>
      <c r="AX17" s="162">
        <f t="shared" si="19"/>
        <v>0</v>
      </c>
      <c r="AY17" s="116" t="str">
        <f t="shared" si="20"/>
        <v>0</v>
      </c>
      <c r="AZ17" s="11" t="str">
        <f t="shared" si="23"/>
        <v>0</v>
      </c>
    </row>
    <row r="18" spans="1:52" ht="18.75" thickBot="1">
      <c r="A18" s="16" t="str">
        <f>CONCATENATE('بيانات أولية وأسماء الطلاب'!A15)</f>
        <v>9</v>
      </c>
      <c r="B18" s="17" t="str">
        <f>CONCATENATE('بيانات أولية وأسماء الطلاب'!A15:B15)</f>
        <v/>
      </c>
      <c r="C18" s="17" t="str">
        <f>CONCATENATE('بيانات أولية وأسماء الطلاب'!C15)</f>
        <v/>
      </c>
      <c r="D18" s="92"/>
      <c r="E18" s="92"/>
      <c r="F18" s="92"/>
      <c r="G18" s="156"/>
      <c r="H18" s="156"/>
      <c r="I18" s="156"/>
      <c r="J18" s="93">
        <f t="shared" si="0"/>
        <v>0</v>
      </c>
      <c r="K18" s="92"/>
      <c r="L18" s="92"/>
      <c r="M18" s="92"/>
      <c r="N18" s="156"/>
      <c r="O18" s="156"/>
      <c r="P18" s="156"/>
      <c r="Q18" s="93">
        <f t="shared" si="1"/>
        <v>0</v>
      </c>
      <c r="R18" s="92"/>
      <c r="S18" s="92"/>
      <c r="T18" s="92"/>
      <c r="U18" s="156"/>
      <c r="V18" s="156"/>
      <c r="W18" s="156"/>
      <c r="X18" s="202">
        <f t="shared" si="2"/>
        <v>0</v>
      </c>
      <c r="Y18" s="196"/>
      <c r="Z18" s="92"/>
      <c r="AA18" s="92"/>
      <c r="AB18" s="156"/>
      <c r="AC18" s="156"/>
      <c r="AD18" s="156"/>
      <c r="AE18" s="93">
        <f t="shared" si="3"/>
        <v>0</v>
      </c>
      <c r="AF18" s="89">
        <f t="shared" si="4"/>
        <v>0</v>
      </c>
      <c r="AG18" s="277">
        <f t="shared" si="5"/>
        <v>0</v>
      </c>
      <c r="AH18" s="55">
        <f t="shared" si="21"/>
        <v>0</v>
      </c>
      <c r="AI18" s="84" t="str">
        <f t="shared" si="22"/>
        <v>0</v>
      </c>
      <c r="AJ18" s="11"/>
      <c r="AK18" s="210">
        <f t="shared" si="6"/>
        <v>0</v>
      </c>
      <c r="AL18" s="210">
        <f t="shared" si="7"/>
        <v>0</v>
      </c>
      <c r="AM18" s="210">
        <f t="shared" si="8"/>
        <v>0</v>
      </c>
      <c r="AN18" s="210">
        <f t="shared" si="9"/>
        <v>0</v>
      </c>
      <c r="AO18" s="210">
        <f t="shared" si="10"/>
        <v>0</v>
      </c>
      <c r="AP18" s="210">
        <f t="shared" si="11"/>
        <v>0</v>
      </c>
      <c r="AQ18" s="210">
        <f t="shared" si="12"/>
        <v>0</v>
      </c>
      <c r="AR18" s="210">
        <f t="shared" si="13"/>
        <v>0</v>
      </c>
      <c r="AS18" s="210">
        <f t="shared" si="14"/>
        <v>0</v>
      </c>
      <c r="AT18" s="171">
        <f t="shared" si="15"/>
        <v>0</v>
      </c>
      <c r="AU18" s="174">
        <f t="shared" si="16"/>
        <v>0</v>
      </c>
      <c r="AV18" s="210">
        <f t="shared" si="17"/>
        <v>0</v>
      </c>
      <c r="AW18" s="210">
        <f t="shared" si="18"/>
        <v>0</v>
      </c>
      <c r="AX18" s="162">
        <f t="shared" si="19"/>
        <v>0</v>
      </c>
      <c r="AY18" s="116" t="str">
        <f t="shared" si="20"/>
        <v>0</v>
      </c>
      <c r="AZ18" s="11" t="str">
        <f t="shared" si="23"/>
        <v>0</v>
      </c>
    </row>
    <row r="19" spans="1:52" ht="18.75" thickBot="1">
      <c r="A19" s="16" t="str">
        <f>CONCATENATE('بيانات أولية وأسماء الطلاب'!A16)</f>
        <v>10</v>
      </c>
      <c r="B19" s="17" t="str">
        <f>CONCATENATE('بيانات أولية وأسماء الطلاب'!A16:B16)</f>
        <v/>
      </c>
      <c r="C19" s="17" t="str">
        <f>CONCATENATE('بيانات أولية وأسماء الطلاب'!C16)</f>
        <v/>
      </c>
      <c r="D19" s="92"/>
      <c r="E19" s="92"/>
      <c r="F19" s="92"/>
      <c r="G19" s="156"/>
      <c r="H19" s="156"/>
      <c r="I19" s="156"/>
      <c r="J19" s="93">
        <f t="shared" si="0"/>
        <v>0</v>
      </c>
      <c r="K19" s="92"/>
      <c r="L19" s="92"/>
      <c r="M19" s="92"/>
      <c r="N19" s="156"/>
      <c r="O19" s="156"/>
      <c r="P19" s="156"/>
      <c r="Q19" s="93">
        <f t="shared" si="1"/>
        <v>0</v>
      </c>
      <c r="R19" s="92"/>
      <c r="S19" s="92"/>
      <c r="T19" s="92"/>
      <c r="U19" s="156"/>
      <c r="V19" s="156"/>
      <c r="W19" s="156"/>
      <c r="X19" s="202">
        <f t="shared" si="2"/>
        <v>0</v>
      </c>
      <c r="Y19" s="196"/>
      <c r="Z19" s="92"/>
      <c r="AA19" s="92"/>
      <c r="AB19" s="156"/>
      <c r="AC19" s="156"/>
      <c r="AD19" s="156"/>
      <c r="AE19" s="93">
        <f t="shared" si="3"/>
        <v>0</v>
      </c>
      <c r="AF19" s="89">
        <f t="shared" si="4"/>
        <v>0</v>
      </c>
      <c r="AG19" s="277">
        <f t="shared" si="5"/>
        <v>0</v>
      </c>
      <c r="AH19" s="55">
        <f t="shared" si="21"/>
        <v>0</v>
      </c>
      <c r="AI19" s="84" t="str">
        <f t="shared" si="22"/>
        <v>0</v>
      </c>
      <c r="AJ19" s="11"/>
      <c r="AK19" s="210">
        <f t="shared" si="6"/>
        <v>0</v>
      </c>
      <c r="AL19" s="210">
        <f t="shared" si="7"/>
        <v>0</v>
      </c>
      <c r="AM19" s="210">
        <f t="shared" si="8"/>
        <v>0</v>
      </c>
      <c r="AN19" s="210">
        <f t="shared" si="9"/>
        <v>0</v>
      </c>
      <c r="AO19" s="210">
        <f t="shared" si="10"/>
        <v>0</v>
      </c>
      <c r="AP19" s="210">
        <f t="shared" si="11"/>
        <v>0</v>
      </c>
      <c r="AQ19" s="210">
        <f t="shared" si="12"/>
        <v>0</v>
      </c>
      <c r="AR19" s="210">
        <f t="shared" si="13"/>
        <v>0</v>
      </c>
      <c r="AS19" s="210">
        <f t="shared" si="14"/>
        <v>0</v>
      </c>
      <c r="AT19" s="171">
        <f t="shared" si="15"/>
        <v>0</v>
      </c>
      <c r="AU19" s="174">
        <f t="shared" si="16"/>
        <v>0</v>
      </c>
      <c r="AV19" s="210">
        <f t="shared" si="17"/>
        <v>0</v>
      </c>
      <c r="AW19" s="210">
        <f t="shared" si="18"/>
        <v>0</v>
      </c>
      <c r="AX19" s="162">
        <f t="shared" si="19"/>
        <v>0</v>
      </c>
      <c r="AY19" s="116" t="str">
        <f t="shared" si="20"/>
        <v>0</v>
      </c>
      <c r="AZ19" s="11" t="str">
        <f t="shared" si="23"/>
        <v>0</v>
      </c>
    </row>
    <row r="20" spans="1:52" ht="18.75" thickBot="1">
      <c r="A20" s="16" t="str">
        <f>CONCATENATE('بيانات أولية وأسماء الطلاب'!A17)</f>
        <v>11</v>
      </c>
      <c r="B20" s="17" t="str">
        <f>CONCATENATE('بيانات أولية وأسماء الطلاب'!A17:B17)</f>
        <v/>
      </c>
      <c r="C20" s="17" t="str">
        <f>CONCATENATE('بيانات أولية وأسماء الطلاب'!C17)</f>
        <v/>
      </c>
      <c r="D20" s="92"/>
      <c r="E20" s="92"/>
      <c r="F20" s="92"/>
      <c r="G20" s="156"/>
      <c r="H20" s="156"/>
      <c r="I20" s="156"/>
      <c r="J20" s="93">
        <f t="shared" si="0"/>
        <v>0</v>
      </c>
      <c r="K20" s="92"/>
      <c r="L20" s="92"/>
      <c r="M20" s="92"/>
      <c r="N20" s="156"/>
      <c r="O20" s="156"/>
      <c r="P20" s="156"/>
      <c r="Q20" s="93">
        <f t="shared" si="1"/>
        <v>0</v>
      </c>
      <c r="R20" s="92"/>
      <c r="S20" s="92"/>
      <c r="T20" s="92"/>
      <c r="U20" s="156"/>
      <c r="V20" s="156"/>
      <c r="W20" s="156"/>
      <c r="X20" s="202">
        <f t="shared" si="2"/>
        <v>0</v>
      </c>
      <c r="Y20" s="196"/>
      <c r="Z20" s="92"/>
      <c r="AA20" s="92"/>
      <c r="AB20" s="156"/>
      <c r="AC20" s="156"/>
      <c r="AD20" s="156"/>
      <c r="AE20" s="93">
        <f t="shared" si="3"/>
        <v>0</v>
      </c>
      <c r="AF20" s="89">
        <f t="shared" si="4"/>
        <v>0</v>
      </c>
      <c r="AG20" s="277">
        <f t="shared" si="5"/>
        <v>0</v>
      </c>
      <c r="AH20" s="55">
        <f t="shared" si="21"/>
        <v>0</v>
      </c>
      <c r="AI20" s="84" t="str">
        <f t="shared" si="22"/>
        <v>0</v>
      </c>
      <c r="AJ20" s="11"/>
      <c r="AK20" s="210">
        <f t="shared" si="6"/>
        <v>0</v>
      </c>
      <c r="AL20" s="210">
        <f t="shared" si="7"/>
        <v>0</v>
      </c>
      <c r="AM20" s="210">
        <f t="shared" si="8"/>
        <v>0</v>
      </c>
      <c r="AN20" s="210">
        <f t="shared" si="9"/>
        <v>0</v>
      </c>
      <c r="AO20" s="210">
        <f t="shared" si="10"/>
        <v>0</v>
      </c>
      <c r="AP20" s="210">
        <f t="shared" si="11"/>
        <v>0</v>
      </c>
      <c r="AQ20" s="210">
        <f t="shared" si="12"/>
        <v>0</v>
      </c>
      <c r="AR20" s="210">
        <f t="shared" si="13"/>
        <v>0</v>
      </c>
      <c r="AS20" s="210">
        <f t="shared" si="14"/>
        <v>0</v>
      </c>
      <c r="AT20" s="171">
        <f t="shared" si="15"/>
        <v>0</v>
      </c>
      <c r="AU20" s="174">
        <f t="shared" si="16"/>
        <v>0</v>
      </c>
      <c r="AV20" s="210">
        <f t="shared" si="17"/>
        <v>0</v>
      </c>
      <c r="AW20" s="210">
        <f t="shared" si="18"/>
        <v>0</v>
      </c>
      <c r="AX20" s="162">
        <f t="shared" si="19"/>
        <v>0</v>
      </c>
      <c r="AY20" s="116" t="str">
        <f t="shared" si="20"/>
        <v>0</v>
      </c>
      <c r="AZ20" s="11" t="str">
        <f t="shared" si="23"/>
        <v>0</v>
      </c>
    </row>
    <row r="21" spans="1:52" ht="18.75" thickBot="1">
      <c r="A21" s="16" t="str">
        <f>CONCATENATE('بيانات أولية وأسماء الطلاب'!A18)</f>
        <v>12</v>
      </c>
      <c r="B21" s="17" t="str">
        <f>CONCATENATE('بيانات أولية وأسماء الطلاب'!A18:B18)</f>
        <v/>
      </c>
      <c r="C21" s="17" t="str">
        <f>CONCATENATE('بيانات أولية وأسماء الطلاب'!C18)</f>
        <v/>
      </c>
      <c r="D21" s="92"/>
      <c r="E21" s="92"/>
      <c r="F21" s="92"/>
      <c r="G21" s="156"/>
      <c r="H21" s="156"/>
      <c r="I21" s="156"/>
      <c r="J21" s="93">
        <f t="shared" si="0"/>
        <v>0</v>
      </c>
      <c r="K21" s="92"/>
      <c r="L21" s="92"/>
      <c r="M21" s="92"/>
      <c r="N21" s="156"/>
      <c r="O21" s="156"/>
      <c r="P21" s="156"/>
      <c r="Q21" s="93">
        <f t="shared" si="1"/>
        <v>0</v>
      </c>
      <c r="R21" s="92"/>
      <c r="S21" s="92"/>
      <c r="T21" s="92"/>
      <c r="U21" s="156"/>
      <c r="V21" s="156"/>
      <c r="W21" s="156"/>
      <c r="X21" s="202">
        <f t="shared" si="2"/>
        <v>0</v>
      </c>
      <c r="Y21" s="196"/>
      <c r="Z21" s="92"/>
      <c r="AA21" s="92"/>
      <c r="AB21" s="156"/>
      <c r="AC21" s="156"/>
      <c r="AD21" s="156"/>
      <c r="AE21" s="93">
        <f t="shared" si="3"/>
        <v>0</v>
      </c>
      <c r="AF21" s="89">
        <f t="shared" si="4"/>
        <v>0</v>
      </c>
      <c r="AG21" s="277">
        <f t="shared" si="5"/>
        <v>0</v>
      </c>
      <c r="AH21" s="55">
        <f t="shared" si="21"/>
        <v>0</v>
      </c>
      <c r="AI21" s="84" t="str">
        <f t="shared" si="22"/>
        <v>0</v>
      </c>
      <c r="AJ21" s="11"/>
      <c r="AK21" s="210">
        <f t="shared" si="6"/>
        <v>0</v>
      </c>
      <c r="AL21" s="210">
        <f t="shared" si="7"/>
        <v>0</v>
      </c>
      <c r="AM21" s="210">
        <f t="shared" si="8"/>
        <v>0</v>
      </c>
      <c r="AN21" s="210">
        <f t="shared" si="9"/>
        <v>0</v>
      </c>
      <c r="AO21" s="210">
        <f t="shared" si="10"/>
        <v>0</v>
      </c>
      <c r="AP21" s="210">
        <f t="shared" si="11"/>
        <v>0</v>
      </c>
      <c r="AQ21" s="210">
        <f t="shared" si="12"/>
        <v>0</v>
      </c>
      <c r="AR21" s="210">
        <f t="shared" si="13"/>
        <v>0</v>
      </c>
      <c r="AS21" s="210">
        <f t="shared" si="14"/>
        <v>0</v>
      </c>
      <c r="AT21" s="171">
        <f t="shared" si="15"/>
        <v>0</v>
      </c>
      <c r="AU21" s="174">
        <f t="shared" si="16"/>
        <v>0</v>
      </c>
      <c r="AV21" s="210">
        <f t="shared" si="17"/>
        <v>0</v>
      </c>
      <c r="AW21" s="210">
        <f t="shared" si="18"/>
        <v>0</v>
      </c>
      <c r="AX21" s="162">
        <f t="shared" si="19"/>
        <v>0</v>
      </c>
      <c r="AY21" s="116" t="str">
        <f t="shared" si="20"/>
        <v>0</v>
      </c>
      <c r="AZ21" s="11" t="str">
        <f t="shared" si="23"/>
        <v>0</v>
      </c>
    </row>
    <row r="22" spans="1:52" ht="18.75" thickBot="1">
      <c r="A22" s="16" t="str">
        <f>CONCATENATE('بيانات أولية وأسماء الطلاب'!A19)</f>
        <v>13</v>
      </c>
      <c r="B22" s="17" t="str">
        <f>CONCATENATE('بيانات أولية وأسماء الطلاب'!A19:B19)</f>
        <v/>
      </c>
      <c r="C22" s="17" t="str">
        <f>CONCATENATE('بيانات أولية وأسماء الطلاب'!C19)</f>
        <v/>
      </c>
      <c r="D22" s="92"/>
      <c r="E22" s="92"/>
      <c r="F22" s="92"/>
      <c r="G22" s="156"/>
      <c r="H22" s="156"/>
      <c r="I22" s="156"/>
      <c r="J22" s="93">
        <f t="shared" si="0"/>
        <v>0</v>
      </c>
      <c r="K22" s="92"/>
      <c r="L22" s="92"/>
      <c r="M22" s="92"/>
      <c r="N22" s="156"/>
      <c r="O22" s="156"/>
      <c r="P22" s="156"/>
      <c r="Q22" s="93">
        <f t="shared" si="1"/>
        <v>0</v>
      </c>
      <c r="R22" s="92"/>
      <c r="S22" s="92"/>
      <c r="T22" s="92"/>
      <c r="U22" s="156"/>
      <c r="V22" s="156"/>
      <c r="W22" s="156"/>
      <c r="X22" s="202">
        <f t="shared" si="2"/>
        <v>0</v>
      </c>
      <c r="Y22" s="196"/>
      <c r="Z22" s="92"/>
      <c r="AA22" s="92"/>
      <c r="AB22" s="156"/>
      <c r="AC22" s="156"/>
      <c r="AD22" s="156"/>
      <c r="AE22" s="93">
        <f t="shared" si="3"/>
        <v>0</v>
      </c>
      <c r="AF22" s="89">
        <f t="shared" si="4"/>
        <v>0</v>
      </c>
      <c r="AG22" s="277">
        <f t="shared" si="5"/>
        <v>0</v>
      </c>
      <c r="AH22" s="55">
        <f t="shared" si="21"/>
        <v>0</v>
      </c>
      <c r="AI22" s="84" t="str">
        <f t="shared" si="22"/>
        <v>0</v>
      </c>
      <c r="AJ22" s="11"/>
      <c r="AK22" s="210">
        <f t="shared" si="6"/>
        <v>0</v>
      </c>
      <c r="AL22" s="210">
        <f t="shared" si="7"/>
        <v>0</v>
      </c>
      <c r="AM22" s="210">
        <f t="shared" si="8"/>
        <v>0</v>
      </c>
      <c r="AN22" s="210">
        <f t="shared" si="9"/>
        <v>0</v>
      </c>
      <c r="AO22" s="210">
        <f t="shared" si="10"/>
        <v>0</v>
      </c>
      <c r="AP22" s="210">
        <f t="shared" si="11"/>
        <v>0</v>
      </c>
      <c r="AQ22" s="210">
        <f t="shared" si="12"/>
        <v>0</v>
      </c>
      <c r="AR22" s="210">
        <f t="shared" si="13"/>
        <v>0</v>
      </c>
      <c r="AS22" s="210">
        <f t="shared" si="14"/>
        <v>0</v>
      </c>
      <c r="AT22" s="171">
        <f t="shared" si="15"/>
        <v>0</v>
      </c>
      <c r="AU22" s="174">
        <f t="shared" si="16"/>
        <v>0</v>
      </c>
      <c r="AV22" s="210">
        <f t="shared" si="17"/>
        <v>0</v>
      </c>
      <c r="AW22" s="210">
        <f t="shared" si="18"/>
        <v>0</v>
      </c>
      <c r="AX22" s="162">
        <f t="shared" si="19"/>
        <v>0</v>
      </c>
      <c r="AY22" s="116" t="str">
        <f t="shared" si="20"/>
        <v>0</v>
      </c>
      <c r="AZ22" s="11" t="str">
        <f t="shared" si="23"/>
        <v>0</v>
      </c>
    </row>
    <row r="23" spans="1:52" ht="18.75" thickBot="1">
      <c r="A23" s="16" t="str">
        <f>CONCATENATE('بيانات أولية وأسماء الطلاب'!A20)</f>
        <v>14</v>
      </c>
      <c r="B23" s="17" t="str">
        <f>CONCATENATE('بيانات أولية وأسماء الطلاب'!A20:B20)</f>
        <v/>
      </c>
      <c r="C23" s="17" t="str">
        <f>CONCATENATE('بيانات أولية وأسماء الطلاب'!C20)</f>
        <v/>
      </c>
      <c r="D23" s="92"/>
      <c r="E23" s="92"/>
      <c r="F23" s="92"/>
      <c r="G23" s="156"/>
      <c r="H23" s="156"/>
      <c r="I23" s="156"/>
      <c r="J23" s="93">
        <f t="shared" si="0"/>
        <v>0</v>
      </c>
      <c r="K23" s="92"/>
      <c r="L23" s="92"/>
      <c r="M23" s="92"/>
      <c r="N23" s="156"/>
      <c r="O23" s="156"/>
      <c r="P23" s="156"/>
      <c r="Q23" s="93">
        <f t="shared" si="1"/>
        <v>0</v>
      </c>
      <c r="R23" s="92"/>
      <c r="S23" s="92"/>
      <c r="T23" s="92"/>
      <c r="U23" s="156"/>
      <c r="V23" s="156"/>
      <c r="W23" s="156"/>
      <c r="X23" s="202">
        <f t="shared" si="2"/>
        <v>0</v>
      </c>
      <c r="Y23" s="196"/>
      <c r="Z23" s="92"/>
      <c r="AA23" s="92"/>
      <c r="AB23" s="156"/>
      <c r="AC23" s="156"/>
      <c r="AD23" s="156"/>
      <c r="AE23" s="93">
        <f t="shared" si="3"/>
        <v>0</v>
      </c>
      <c r="AF23" s="89">
        <f t="shared" si="4"/>
        <v>0</v>
      </c>
      <c r="AG23" s="277">
        <f t="shared" si="5"/>
        <v>0</v>
      </c>
      <c r="AH23" s="55">
        <f t="shared" si="21"/>
        <v>0</v>
      </c>
      <c r="AI23" s="84" t="str">
        <f t="shared" si="22"/>
        <v>0</v>
      </c>
      <c r="AJ23" s="11"/>
      <c r="AK23" s="210">
        <f t="shared" si="6"/>
        <v>0</v>
      </c>
      <c r="AL23" s="210">
        <f t="shared" si="7"/>
        <v>0</v>
      </c>
      <c r="AM23" s="210">
        <f t="shared" si="8"/>
        <v>0</v>
      </c>
      <c r="AN23" s="210">
        <f t="shared" si="9"/>
        <v>0</v>
      </c>
      <c r="AO23" s="210">
        <f t="shared" si="10"/>
        <v>0</v>
      </c>
      <c r="AP23" s="210">
        <f t="shared" si="11"/>
        <v>0</v>
      </c>
      <c r="AQ23" s="210">
        <f t="shared" si="12"/>
        <v>0</v>
      </c>
      <c r="AR23" s="210">
        <f t="shared" si="13"/>
        <v>0</v>
      </c>
      <c r="AS23" s="210">
        <f t="shared" si="14"/>
        <v>0</v>
      </c>
      <c r="AT23" s="171">
        <f t="shared" si="15"/>
        <v>0</v>
      </c>
      <c r="AU23" s="174">
        <f t="shared" si="16"/>
        <v>0</v>
      </c>
      <c r="AV23" s="210">
        <f t="shared" si="17"/>
        <v>0</v>
      </c>
      <c r="AW23" s="210">
        <f t="shared" si="18"/>
        <v>0</v>
      </c>
      <c r="AX23" s="162">
        <f t="shared" si="19"/>
        <v>0</v>
      </c>
      <c r="AY23" s="116" t="str">
        <f t="shared" si="20"/>
        <v>0</v>
      </c>
      <c r="AZ23" s="11" t="str">
        <f t="shared" si="23"/>
        <v>0</v>
      </c>
    </row>
    <row r="24" spans="1:52" ht="18.75" thickBot="1">
      <c r="A24" s="16" t="str">
        <f>CONCATENATE('بيانات أولية وأسماء الطلاب'!A21)</f>
        <v>15</v>
      </c>
      <c r="B24" s="17" t="str">
        <f>CONCATENATE('بيانات أولية وأسماء الطلاب'!A21:B21)</f>
        <v/>
      </c>
      <c r="C24" s="17" t="str">
        <f>CONCATENATE('بيانات أولية وأسماء الطلاب'!C21)</f>
        <v/>
      </c>
      <c r="D24" s="92"/>
      <c r="E24" s="92"/>
      <c r="F24" s="92"/>
      <c r="G24" s="156"/>
      <c r="H24" s="156"/>
      <c r="I24" s="156"/>
      <c r="J24" s="93">
        <f t="shared" si="0"/>
        <v>0</v>
      </c>
      <c r="K24" s="92"/>
      <c r="L24" s="92"/>
      <c r="M24" s="92"/>
      <c r="N24" s="156"/>
      <c r="O24" s="156"/>
      <c r="P24" s="156"/>
      <c r="Q24" s="93">
        <f t="shared" si="1"/>
        <v>0</v>
      </c>
      <c r="R24" s="92"/>
      <c r="S24" s="92"/>
      <c r="T24" s="92"/>
      <c r="U24" s="156"/>
      <c r="V24" s="156"/>
      <c r="W24" s="156"/>
      <c r="X24" s="202">
        <f t="shared" si="2"/>
        <v>0</v>
      </c>
      <c r="Y24" s="196"/>
      <c r="Z24" s="92"/>
      <c r="AA24" s="92"/>
      <c r="AB24" s="156"/>
      <c r="AC24" s="156"/>
      <c r="AD24" s="156"/>
      <c r="AE24" s="93">
        <f t="shared" si="3"/>
        <v>0</v>
      </c>
      <c r="AF24" s="89">
        <f t="shared" si="4"/>
        <v>0</v>
      </c>
      <c r="AG24" s="277">
        <f t="shared" si="5"/>
        <v>0</v>
      </c>
      <c r="AH24" s="55">
        <f t="shared" si="21"/>
        <v>0</v>
      </c>
      <c r="AI24" s="84" t="str">
        <f t="shared" si="22"/>
        <v>0</v>
      </c>
      <c r="AJ24" s="11"/>
      <c r="AK24" s="210">
        <f t="shared" si="6"/>
        <v>0</v>
      </c>
      <c r="AL24" s="210">
        <f t="shared" si="7"/>
        <v>0</v>
      </c>
      <c r="AM24" s="210">
        <f t="shared" si="8"/>
        <v>0</v>
      </c>
      <c r="AN24" s="210">
        <f t="shared" si="9"/>
        <v>0</v>
      </c>
      <c r="AO24" s="210">
        <f t="shared" si="10"/>
        <v>0</v>
      </c>
      <c r="AP24" s="210">
        <f t="shared" si="11"/>
        <v>0</v>
      </c>
      <c r="AQ24" s="210">
        <f t="shared" si="12"/>
        <v>0</v>
      </c>
      <c r="AR24" s="210">
        <f t="shared" si="13"/>
        <v>0</v>
      </c>
      <c r="AS24" s="210">
        <f t="shared" si="14"/>
        <v>0</v>
      </c>
      <c r="AT24" s="171">
        <f t="shared" si="15"/>
        <v>0</v>
      </c>
      <c r="AU24" s="174">
        <f t="shared" si="16"/>
        <v>0</v>
      </c>
      <c r="AV24" s="210">
        <f t="shared" si="17"/>
        <v>0</v>
      </c>
      <c r="AW24" s="210">
        <f t="shared" si="18"/>
        <v>0</v>
      </c>
      <c r="AX24" s="162">
        <f t="shared" si="19"/>
        <v>0</v>
      </c>
      <c r="AY24" s="116" t="str">
        <f t="shared" si="20"/>
        <v>0</v>
      </c>
      <c r="AZ24" s="11" t="str">
        <f t="shared" si="23"/>
        <v>0</v>
      </c>
    </row>
    <row r="25" spans="1:52" ht="18.75" thickBot="1">
      <c r="A25" s="16" t="str">
        <f>CONCATENATE('بيانات أولية وأسماء الطلاب'!A22)</f>
        <v>16</v>
      </c>
      <c r="B25" s="17" t="str">
        <f>CONCATENATE('بيانات أولية وأسماء الطلاب'!A22:B22)</f>
        <v/>
      </c>
      <c r="C25" s="17" t="str">
        <f>CONCATENATE('بيانات أولية وأسماء الطلاب'!C22)</f>
        <v/>
      </c>
      <c r="D25" s="92"/>
      <c r="E25" s="92"/>
      <c r="F25" s="92"/>
      <c r="G25" s="156"/>
      <c r="H25" s="156"/>
      <c r="I25" s="156"/>
      <c r="J25" s="93">
        <f t="shared" si="0"/>
        <v>0</v>
      </c>
      <c r="K25" s="92"/>
      <c r="L25" s="92"/>
      <c r="M25" s="92"/>
      <c r="N25" s="156"/>
      <c r="O25" s="156"/>
      <c r="P25" s="156"/>
      <c r="Q25" s="93">
        <f t="shared" si="1"/>
        <v>0</v>
      </c>
      <c r="R25" s="92"/>
      <c r="S25" s="92"/>
      <c r="T25" s="92"/>
      <c r="U25" s="156"/>
      <c r="V25" s="156"/>
      <c r="W25" s="156"/>
      <c r="X25" s="202">
        <f t="shared" si="2"/>
        <v>0</v>
      </c>
      <c r="Y25" s="196"/>
      <c r="Z25" s="92"/>
      <c r="AA25" s="92"/>
      <c r="AB25" s="156"/>
      <c r="AC25" s="156"/>
      <c r="AD25" s="156"/>
      <c r="AE25" s="93">
        <f t="shared" si="3"/>
        <v>0</v>
      </c>
      <c r="AF25" s="89">
        <f t="shared" si="4"/>
        <v>0</v>
      </c>
      <c r="AG25" s="277">
        <f t="shared" si="5"/>
        <v>0</v>
      </c>
      <c r="AH25" s="55">
        <f t="shared" si="21"/>
        <v>0</v>
      </c>
      <c r="AI25" s="84" t="str">
        <f t="shared" si="22"/>
        <v>0</v>
      </c>
      <c r="AJ25" s="11"/>
      <c r="AK25" s="210">
        <f t="shared" si="6"/>
        <v>0</v>
      </c>
      <c r="AL25" s="210">
        <f t="shared" si="7"/>
        <v>0</v>
      </c>
      <c r="AM25" s="210">
        <f t="shared" si="8"/>
        <v>0</v>
      </c>
      <c r="AN25" s="210">
        <f t="shared" si="9"/>
        <v>0</v>
      </c>
      <c r="AO25" s="210">
        <f t="shared" si="10"/>
        <v>0</v>
      </c>
      <c r="AP25" s="210">
        <f t="shared" si="11"/>
        <v>0</v>
      </c>
      <c r="AQ25" s="210">
        <f t="shared" si="12"/>
        <v>0</v>
      </c>
      <c r="AR25" s="210">
        <f t="shared" si="13"/>
        <v>0</v>
      </c>
      <c r="AS25" s="210">
        <f t="shared" si="14"/>
        <v>0</v>
      </c>
      <c r="AT25" s="171">
        <f t="shared" si="15"/>
        <v>0</v>
      </c>
      <c r="AU25" s="174">
        <f t="shared" si="16"/>
        <v>0</v>
      </c>
      <c r="AV25" s="210">
        <f t="shared" si="17"/>
        <v>0</v>
      </c>
      <c r="AW25" s="210">
        <f t="shared" si="18"/>
        <v>0</v>
      </c>
      <c r="AX25" s="162">
        <f t="shared" si="19"/>
        <v>0</v>
      </c>
      <c r="AY25" s="116" t="str">
        <f t="shared" si="20"/>
        <v>0</v>
      </c>
      <c r="AZ25" s="11" t="str">
        <f t="shared" si="23"/>
        <v>0</v>
      </c>
    </row>
    <row r="26" spans="1:52" ht="18.75" thickBot="1">
      <c r="A26" s="16" t="str">
        <f>CONCATENATE('بيانات أولية وأسماء الطلاب'!A23)</f>
        <v>17</v>
      </c>
      <c r="B26" s="17" t="str">
        <f>CONCATENATE('بيانات أولية وأسماء الطلاب'!A23:B23)</f>
        <v/>
      </c>
      <c r="C26" s="17" t="str">
        <f>CONCATENATE('بيانات أولية وأسماء الطلاب'!C23)</f>
        <v/>
      </c>
      <c r="D26" s="92"/>
      <c r="E26" s="92"/>
      <c r="F26" s="92"/>
      <c r="G26" s="156"/>
      <c r="H26" s="156"/>
      <c r="I26" s="156"/>
      <c r="J26" s="93">
        <f t="shared" si="0"/>
        <v>0</v>
      </c>
      <c r="K26" s="92"/>
      <c r="L26" s="92"/>
      <c r="M26" s="92"/>
      <c r="N26" s="156"/>
      <c r="O26" s="156"/>
      <c r="P26" s="156"/>
      <c r="Q26" s="93">
        <f t="shared" si="1"/>
        <v>0</v>
      </c>
      <c r="R26" s="92"/>
      <c r="S26" s="92"/>
      <c r="T26" s="92"/>
      <c r="U26" s="156"/>
      <c r="V26" s="156"/>
      <c r="W26" s="156"/>
      <c r="X26" s="202">
        <f t="shared" si="2"/>
        <v>0</v>
      </c>
      <c r="Y26" s="196"/>
      <c r="Z26" s="92"/>
      <c r="AA26" s="92"/>
      <c r="AB26" s="156"/>
      <c r="AC26" s="156"/>
      <c r="AD26" s="156"/>
      <c r="AE26" s="93">
        <f t="shared" si="3"/>
        <v>0</v>
      </c>
      <c r="AF26" s="89">
        <f t="shared" si="4"/>
        <v>0</v>
      </c>
      <c r="AG26" s="277">
        <f t="shared" si="5"/>
        <v>0</v>
      </c>
      <c r="AH26" s="55">
        <f t="shared" si="21"/>
        <v>0</v>
      </c>
      <c r="AI26" s="84" t="str">
        <f t="shared" si="22"/>
        <v>0</v>
      </c>
      <c r="AJ26" s="11"/>
      <c r="AK26" s="210">
        <f t="shared" si="6"/>
        <v>0</v>
      </c>
      <c r="AL26" s="210">
        <f t="shared" si="7"/>
        <v>0</v>
      </c>
      <c r="AM26" s="210">
        <f t="shared" si="8"/>
        <v>0</v>
      </c>
      <c r="AN26" s="210">
        <f t="shared" si="9"/>
        <v>0</v>
      </c>
      <c r="AO26" s="210">
        <f t="shared" si="10"/>
        <v>0</v>
      </c>
      <c r="AP26" s="210">
        <f t="shared" si="11"/>
        <v>0</v>
      </c>
      <c r="AQ26" s="210">
        <f t="shared" si="12"/>
        <v>0</v>
      </c>
      <c r="AR26" s="210">
        <f t="shared" si="13"/>
        <v>0</v>
      </c>
      <c r="AS26" s="210">
        <f t="shared" si="14"/>
        <v>0</v>
      </c>
      <c r="AT26" s="171">
        <f t="shared" si="15"/>
        <v>0</v>
      </c>
      <c r="AU26" s="174">
        <f t="shared" si="16"/>
        <v>0</v>
      </c>
      <c r="AV26" s="210">
        <f t="shared" si="17"/>
        <v>0</v>
      </c>
      <c r="AW26" s="210">
        <f t="shared" si="18"/>
        <v>0</v>
      </c>
      <c r="AX26" s="162">
        <f t="shared" si="19"/>
        <v>0</v>
      </c>
      <c r="AY26" s="116" t="str">
        <f t="shared" si="20"/>
        <v>0</v>
      </c>
      <c r="AZ26" s="11" t="str">
        <f t="shared" si="23"/>
        <v>0</v>
      </c>
    </row>
    <row r="27" spans="1:52" ht="18.75" thickBot="1">
      <c r="A27" s="16" t="str">
        <f>CONCATENATE('بيانات أولية وأسماء الطلاب'!A24)</f>
        <v>18</v>
      </c>
      <c r="B27" s="17" t="str">
        <f>CONCATENATE('بيانات أولية وأسماء الطلاب'!A24:B24)</f>
        <v/>
      </c>
      <c r="C27" s="17" t="str">
        <f>CONCATENATE('بيانات أولية وأسماء الطلاب'!C24)</f>
        <v/>
      </c>
      <c r="D27" s="92"/>
      <c r="E27" s="92"/>
      <c r="F27" s="92"/>
      <c r="G27" s="156"/>
      <c r="H27" s="156"/>
      <c r="I27" s="156"/>
      <c r="J27" s="93">
        <f t="shared" si="0"/>
        <v>0</v>
      </c>
      <c r="K27" s="92"/>
      <c r="L27" s="92"/>
      <c r="M27" s="92"/>
      <c r="N27" s="156"/>
      <c r="O27" s="156"/>
      <c r="P27" s="156"/>
      <c r="Q27" s="93">
        <f t="shared" si="1"/>
        <v>0</v>
      </c>
      <c r="R27" s="92"/>
      <c r="S27" s="92"/>
      <c r="T27" s="92"/>
      <c r="U27" s="156"/>
      <c r="V27" s="156"/>
      <c r="W27" s="156"/>
      <c r="X27" s="202">
        <f t="shared" si="2"/>
        <v>0</v>
      </c>
      <c r="Y27" s="196"/>
      <c r="Z27" s="92"/>
      <c r="AA27" s="92"/>
      <c r="AB27" s="156"/>
      <c r="AC27" s="156"/>
      <c r="AD27" s="156"/>
      <c r="AE27" s="93">
        <f t="shared" si="3"/>
        <v>0</v>
      </c>
      <c r="AF27" s="89">
        <f t="shared" si="4"/>
        <v>0</v>
      </c>
      <c r="AG27" s="277">
        <f t="shared" si="5"/>
        <v>0</v>
      </c>
      <c r="AH27" s="55">
        <f t="shared" si="21"/>
        <v>0</v>
      </c>
      <c r="AI27" s="84" t="str">
        <f t="shared" si="22"/>
        <v>0</v>
      </c>
      <c r="AJ27" s="11"/>
      <c r="AK27" s="210">
        <f t="shared" si="6"/>
        <v>0</v>
      </c>
      <c r="AL27" s="210">
        <f t="shared" si="7"/>
        <v>0</v>
      </c>
      <c r="AM27" s="210">
        <f t="shared" si="8"/>
        <v>0</v>
      </c>
      <c r="AN27" s="210">
        <f t="shared" si="9"/>
        <v>0</v>
      </c>
      <c r="AO27" s="210">
        <f t="shared" si="10"/>
        <v>0</v>
      </c>
      <c r="AP27" s="210">
        <f t="shared" si="11"/>
        <v>0</v>
      </c>
      <c r="AQ27" s="210">
        <f t="shared" si="12"/>
        <v>0</v>
      </c>
      <c r="AR27" s="210">
        <f t="shared" si="13"/>
        <v>0</v>
      </c>
      <c r="AS27" s="210">
        <f t="shared" si="14"/>
        <v>0</v>
      </c>
      <c r="AT27" s="171">
        <f t="shared" si="15"/>
        <v>0</v>
      </c>
      <c r="AU27" s="174">
        <f t="shared" si="16"/>
        <v>0</v>
      </c>
      <c r="AV27" s="210">
        <f t="shared" si="17"/>
        <v>0</v>
      </c>
      <c r="AW27" s="210">
        <f t="shared" si="18"/>
        <v>0</v>
      </c>
      <c r="AX27" s="162">
        <f t="shared" si="19"/>
        <v>0</v>
      </c>
      <c r="AY27" s="116" t="str">
        <f t="shared" si="20"/>
        <v>0</v>
      </c>
      <c r="AZ27" s="11" t="str">
        <f t="shared" si="23"/>
        <v>0</v>
      </c>
    </row>
    <row r="28" spans="1:52" ht="18.75" thickBot="1">
      <c r="A28" s="16" t="str">
        <f>CONCATENATE('بيانات أولية وأسماء الطلاب'!A25)</f>
        <v>19</v>
      </c>
      <c r="B28" s="17" t="str">
        <f>CONCATENATE('بيانات أولية وأسماء الطلاب'!A25:B25)</f>
        <v/>
      </c>
      <c r="C28" s="17" t="str">
        <f>CONCATENATE('بيانات أولية وأسماء الطلاب'!C25)</f>
        <v/>
      </c>
      <c r="D28" s="92"/>
      <c r="E28" s="92"/>
      <c r="F28" s="92"/>
      <c r="G28" s="156"/>
      <c r="H28" s="156"/>
      <c r="I28" s="156"/>
      <c r="J28" s="93">
        <f t="shared" si="0"/>
        <v>0</v>
      </c>
      <c r="K28" s="92"/>
      <c r="L28" s="92"/>
      <c r="M28" s="92"/>
      <c r="N28" s="156"/>
      <c r="O28" s="156"/>
      <c r="P28" s="156"/>
      <c r="Q28" s="93">
        <f t="shared" si="1"/>
        <v>0</v>
      </c>
      <c r="R28" s="92"/>
      <c r="S28" s="92"/>
      <c r="T28" s="92"/>
      <c r="U28" s="156"/>
      <c r="V28" s="156"/>
      <c r="W28" s="156"/>
      <c r="X28" s="202">
        <f t="shared" si="2"/>
        <v>0</v>
      </c>
      <c r="Y28" s="196"/>
      <c r="Z28" s="92"/>
      <c r="AA28" s="92"/>
      <c r="AB28" s="156"/>
      <c r="AC28" s="156"/>
      <c r="AD28" s="156"/>
      <c r="AE28" s="93">
        <f t="shared" si="3"/>
        <v>0</v>
      </c>
      <c r="AF28" s="89">
        <f t="shared" si="4"/>
        <v>0</v>
      </c>
      <c r="AG28" s="277">
        <f t="shared" si="5"/>
        <v>0</v>
      </c>
      <c r="AH28" s="55">
        <f t="shared" si="21"/>
        <v>0</v>
      </c>
      <c r="AI28" s="84" t="str">
        <f t="shared" si="22"/>
        <v>0</v>
      </c>
      <c r="AJ28" s="11"/>
      <c r="AK28" s="210">
        <f t="shared" si="6"/>
        <v>0</v>
      </c>
      <c r="AL28" s="210">
        <f t="shared" si="7"/>
        <v>0</v>
      </c>
      <c r="AM28" s="210">
        <f t="shared" si="8"/>
        <v>0</v>
      </c>
      <c r="AN28" s="210">
        <f t="shared" si="9"/>
        <v>0</v>
      </c>
      <c r="AO28" s="210">
        <f t="shared" si="10"/>
        <v>0</v>
      </c>
      <c r="AP28" s="210">
        <f t="shared" si="11"/>
        <v>0</v>
      </c>
      <c r="AQ28" s="210">
        <f t="shared" si="12"/>
        <v>0</v>
      </c>
      <c r="AR28" s="210">
        <f t="shared" si="13"/>
        <v>0</v>
      </c>
      <c r="AS28" s="210">
        <f t="shared" si="14"/>
        <v>0</v>
      </c>
      <c r="AT28" s="171">
        <f t="shared" si="15"/>
        <v>0</v>
      </c>
      <c r="AU28" s="174">
        <f t="shared" si="16"/>
        <v>0</v>
      </c>
      <c r="AV28" s="210">
        <f t="shared" si="17"/>
        <v>0</v>
      </c>
      <c r="AW28" s="210">
        <f t="shared" si="18"/>
        <v>0</v>
      </c>
      <c r="AX28" s="162">
        <f t="shared" si="19"/>
        <v>0</v>
      </c>
      <c r="AY28" s="116" t="str">
        <f t="shared" si="20"/>
        <v>0</v>
      </c>
      <c r="AZ28" s="11" t="str">
        <f t="shared" si="23"/>
        <v>0</v>
      </c>
    </row>
    <row r="29" spans="1:52" ht="18.75" thickBot="1">
      <c r="A29" s="16" t="str">
        <f>CONCATENATE('بيانات أولية وأسماء الطلاب'!A26)</f>
        <v>20</v>
      </c>
      <c r="B29" s="17" t="str">
        <f>CONCATENATE('بيانات أولية وأسماء الطلاب'!A26:B26)</f>
        <v/>
      </c>
      <c r="C29" s="17" t="str">
        <f>CONCATENATE('بيانات أولية وأسماء الطلاب'!C26)</f>
        <v/>
      </c>
      <c r="D29" s="92"/>
      <c r="E29" s="92"/>
      <c r="F29" s="92"/>
      <c r="G29" s="156"/>
      <c r="H29" s="156"/>
      <c r="I29" s="156"/>
      <c r="J29" s="93">
        <f t="shared" si="0"/>
        <v>0</v>
      </c>
      <c r="K29" s="92"/>
      <c r="L29" s="92"/>
      <c r="M29" s="92"/>
      <c r="N29" s="156"/>
      <c r="O29" s="156"/>
      <c r="P29" s="156"/>
      <c r="Q29" s="93">
        <f t="shared" si="1"/>
        <v>0</v>
      </c>
      <c r="R29" s="92"/>
      <c r="S29" s="92"/>
      <c r="T29" s="92"/>
      <c r="U29" s="156"/>
      <c r="V29" s="156"/>
      <c r="W29" s="156"/>
      <c r="X29" s="202">
        <f t="shared" si="2"/>
        <v>0</v>
      </c>
      <c r="Y29" s="196"/>
      <c r="Z29" s="92"/>
      <c r="AA29" s="92"/>
      <c r="AB29" s="156"/>
      <c r="AC29" s="156"/>
      <c r="AD29" s="156"/>
      <c r="AE29" s="93">
        <f t="shared" si="3"/>
        <v>0</v>
      </c>
      <c r="AF29" s="89">
        <f t="shared" si="4"/>
        <v>0</v>
      </c>
      <c r="AG29" s="277">
        <f t="shared" si="5"/>
        <v>0</v>
      </c>
      <c r="AH29" s="55">
        <f t="shared" si="21"/>
        <v>0</v>
      </c>
      <c r="AI29" s="84" t="str">
        <f t="shared" si="22"/>
        <v>0</v>
      </c>
      <c r="AJ29" s="11"/>
      <c r="AK29" s="210">
        <f t="shared" si="6"/>
        <v>0</v>
      </c>
      <c r="AL29" s="210">
        <f t="shared" si="7"/>
        <v>0</v>
      </c>
      <c r="AM29" s="210">
        <f t="shared" si="8"/>
        <v>0</v>
      </c>
      <c r="AN29" s="210">
        <f t="shared" si="9"/>
        <v>0</v>
      </c>
      <c r="AO29" s="210">
        <f t="shared" si="10"/>
        <v>0</v>
      </c>
      <c r="AP29" s="210">
        <f t="shared" si="11"/>
        <v>0</v>
      </c>
      <c r="AQ29" s="210">
        <f t="shared" si="12"/>
        <v>0</v>
      </c>
      <c r="AR29" s="210">
        <f t="shared" si="13"/>
        <v>0</v>
      </c>
      <c r="AS29" s="210">
        <f t="shared" si="14"/>
        <v>0</v>
      </c>
      <c r="AT29" s="171">
        <f t="shared" si="15"/>
        <v>0</v>
      </c>
      <c r="AU29" s="174">
        <f t="shared" si="16"/>
        <v>0</v>
      </c>
      <c r="AV29" s="210">
        <f t="shared" si="17"/>
        <v>0</v>
      </c>
      <c r="AW29" s="210">
        <f t="shared" si="18"/>
        <v>0</v>
      </c>
      <c r="AX29" s="162">
        <f t="shared" si="19"/>
        <v>0</v>
      </c>
      <c r="AY29" s="116" t="str">
        <f t="shared" si="20"/>
        <v>0</v>
      </c>
      <c r="AZ29" s="11" t="str">
        <f t="shared" si="23"/>
        <v>0</v>
      </c>
    </row>
    <row r="30" spans="1:52" ht="18.75" thickBot="1">
      <c r="A30" s="16" t="str">
        <f>CONCATENATE('بيانات أولية وأسماء الطلاب'!A27)</f>
        <v>21</v>
      </c>
      <c r="B30" s="17" t="str">
        <f>CONCATENATE('بيانات أولية وأسماء الطلاب'!A27:B27)</f>
        <v/>
      </c>
      <c r="C30" s="17" t="str">
        <f>CONCATENATE('بيانات أولية وأسماء الطلاب'!C27)</f>
        <v/>
      </c>
      <c r="D30" s="92"/>
      <c r="E30" s="92"/>
      <c r="F30" s="92"/>
      <c r="G30" s="156"/>
      <c r="H30" s="156"/>
      <c r="I30" s="156"/>
      <c r="J30" s="93">
        <f t="shared" si="0"/>
        <v>0</v>
      </c>
      <c r="K30" s="92"/>
      <c r="L30" s="92"/>
      <c r="M30" s="92"/>
      <c r="N30" s="156"/>
      <c r="O30" s="156"/>
      <c r="P30" s="156"/>
      <c r="Q30" s="93">
        <f t="shared" si="1"/>
        <v>0</v>
      </c>
      <c r="R30" s="92"/>
      <c r="S30" s="92"/>
      <c r="T30" s="92"/>
      <c r="U30" s="156"/>
      <c r="V30" s="156"/>
      <c r="W30" s="156"/>
      <c r="X30" s="202">
        <f t="shared" si="2"/>
        <v>0</v>
      </c>
      <c r="Y30" s="196"/>
      <c r="Z30" s="92"/>
      <c r="AA30" s="92"/>
      <c r="AB30" s="156"/>
      <c r="AC30" s="156"/>
      <c r="AD30" s="156"/>
      <c r="AE30" s="93">
        <f t="shared" si="3"/>
        <v>0</v>
      </c>
      <c r="AF30" s="89">
        <f t="shared" si="4"/>
        <v>0</v>
      </c>
      <c r="AG30" s="277">
        <f t="shared" si="5"/>
        <v>0</v>
      </c>
      <c r="AH30" s="55">
        <f t="shared" si="21"/>
        <v>0</v>
      </c>
      <c r="AI30" s="84" t="str">
        <f t="shared" si="22"/>
        <v>0</v>
      </c>
      <c r="AJ30" s="11"/>
      <c r="AK30" s="210">
        <f t="shared" si="6"/>
        <v>0</v>
      </c>
      <c r="AL30" s="210">
        <f t="shared" si="7"/>
        <v>0</v>
      </c>
      <c r="AM30" s="210">
        <f t="shared" si="8"/>
        <v>0</v>
      </c>
      <c r="AN30" s="210">
        <f t="shared" si="9"/>
        <v>0</v>
      </c>
      <c r="AO30" s="210">
        <f t="shared" si="10"/>
        <v>0</v>
      </c>
      <c r="AP30" s="210">
        <f t="shared" si="11"/>
        <v>0</v>
      </c>
      <c r="AQ30" s="210">
        <f t="shared" si="12"/>
        <v>0</v>
      </c>
      <c r="AR30" s="210">
        <f t="shared" si="13"/>
        <v>0</v>
      </c>
      <c r="AS30" s="210">
        <f t="shared" si="14"/>
        <v>0</v>
      </c>
      <c r="AT30" s="171">
        <f t="shared" si="15"/>
        <v>0</v>
      </c>
      <c r="AU30" s="174">
        <f t="shared" si="16"/>
        <v>0</v>
      </c>
      <c r="AV30" s="210">
        <f t="shared" si="17"/>
        <v>0</v>
      </c>
      <c r="AW30" s="210">
        <f t="shared" si="18"/>
        <v>0</v>
      </c>
      <c r="AX30" s="162">
        <f t="shared" si="19"/>
        <v>0</v>
      </c>
      <c r="AY30" s="116" t="str">
        <f t="shared" si="20"/>
        <v>0</v>
      </c>
      <c r="AZ30" s="11" t="str">
        <f t="shared" si="23"/>
        <v>0</v>
      </c>
    </row>
    <row r="31" spans="1:52" ht="18.75" thickBot="1">
      <c r="A31" s="16" t="str">
        <f>CONCATENATE('بيانات أولية وأسماء الطلاب'!A28)</f>
        <v>22</v>
      </c>
      <c r="B31" s="17" t="str">
        <f>CONCATENATE('بيانات أولية وأسماء الطلاب'!A28:B28)</f>
        <v/>
      </c>
      <c r="C31" s="17" t="str">
        <f>CONCATENATE('بيانات أولية وأسماء الطلاب'!C28)</f>
        <v/>
      </c>
      <c r="D31" s="92"/>
      <c r="E31" s="92"/>
      <c r="F31" s="92"/>
      <c r="G31" s="156"/>
      <c r="H31" s="156"/>
      <c r="I31" s="156"/>
      <c r="J31" s="93">
        <f t="shared" si="0"/>
        <v>0</v>
      </c>
      <c r="K31" s="92"/>
      <c r="L31" s="92"/>
      <c r="M31" s="92"/>
      <c r="N31" s="156"/>
      <c r="O31" s="156"/>
      <c r="P31" s="156"/>
      <c r="Q31" s="93">
        <f t="shared" si="1"/>
        <v>0</v>
      </c>
      <c r="R31" s="92"/>
      <c r="S31" s="92"/>
      <c r="T31" s="92"/>
      <c r="U31" s="156"/>
      <c r="V31" s="156"/>
      <c r="W31" s="156"/>
      <c r="X31" s="202">
        <f t="shared" si="2"/>
        <v>0</v>
      </c>
      <c r="Y31" s="196"/>
      <c r="Z31" s="92"/>
      <c r="AA31" s="92"/>
      <c r="AB31" s="156"/>
      <c r="AC31" s="156"/>
      <c r="AD31" s="156"/>
      <c r="AE31" s="93">
        <f t="shared" si="3"/>
        <v>0</v>
      </c>
      <c r="AF31" s="89">
        <f t="shared" si="4"/>
        <v>0</v>
      </c>
      <c r="AG31" s="277">
        <f t="shared" si="5"/>
        <v>0</v>
      </c>
      <c r="AH31" s="55">
        <f t="shared" si="21"/>
        <v>0</v>
      </c>
      <c r="AI31" s="84" t="str">
        <f t="shared" si="22"/>
        <v>0</v>
      </c>
      <c r="AJ31" s="11"/>
      <c r="AK31" s="210">
        <f t="shared" si="6"/>
        <v>0</v>
      </c>
      <c r="AL31" s="210">
        <f t="shared" si="7"/>
        <v>0</v>
      </c>
      <c r="AM31" s="210">
        <f t="shared" si="8"/>
        <v>0</v>
      </c>
      <c r="AN31" s="210">
        <f t="shared" si="9"/>
        <v>0</v>
      </c>
      <c r="AO31" s="210">
        <f t="shared" si="10"/>
        <v>0</v>
      </c>
      <c r="AP31" s="210">
        <f t="shared" si="11"/>
        <v>0</v>
      </c>
      <c r="AQ31" s="210">
        <f t="shared" si="12"/>
        <v>0</v>
      </c>
      <c r="AR31" s="210">
        <f t="shared" si="13"/>
        <v>0</v>
      </c>
      <c r="AS31" s="210">
        <f t="shared" si="14"/>
        <v>0</v>
      </c>
      <c r="AT31" s="171">
        <f t="shared" si="15"/>
        <v>0</v>
      </c>
      <c r="AU31" s="174">
        <f t="shared" si="16"/>
        <v>0</v>
      </c>
      <c r="AV31" s="210">
        <f t="shared" si="17"/>
        <v>0</v>
      </c>
      <c r="AW31" s="210">
        <f t="shared" si="18"/>
        <v>0</v>
      </c>
      <c r="AX31" s="162">
        <f t="shared" si="19"/>
        <v>0</v>
      </c>
      <c r="AY31" s="116" t="str">
        <f t="shared" si="20"/>
        <v>0</v>
      </c>
      <c r="AZ31" s="11" t="str">
        <f t="shared" si="23"/>
        <v>0</v>
      </c>
    </row>
    <row r="32" spans="1:52" ht="18.75" thickBot="1">
      <c r="A32" s="16" t="str">
        <f>CONCATENATE('بيانات أولية وأسماء الطلاب'!A29)</f>
        <v>23</v>
      </c>
      <c r="B32" s="17" t="str">
        <f>CONCATENATE('بيانات أولية وأسماء الطلاب'!A29:B29)</f>
        <v/>
      </c>
      <c r="C32" s="17" t="str">
        <f>CONCATENATE('بيانات أولية وأسماء الطلاب'!C29)</f>
        <v/>
      </c>
      <c r="D32" s="92"/>
      <c r="E32" s="92"/>
      <c r="F32" s="92"/>
      <c r="G32" s="156"/>
      <c r="H32" s="156"/>
      <c r="I32" s="156"/>
      <c r="J32" s="93">
        <f t="shared" si="0"/>
        <v>0</v>
      </c>
      <c r="K32" s="92"/>
      <c r="L32" s="92"/>
      <c r="M32" s="92"/>
      <c r="N32" s="156"/>
      <c r="O32" s="156"/>
      <c r="P32" s="156"/>
      <c r="Q32" s="93">
        <f t="shared" si="1"/>
        <v>0</v>
      </c>
      <c r="R32" s="92"/>
      <c r="S32" s="92"/>
      <c r="T32" s="92"/>
      <c r="U32" s="156"/>
      <c r="V32" s="156"/>
      <c r="W32" s="156"/>
      <c r="X32" s="202">
        <f t="shared" si="2"/>
        <v>0</v>
      </c>
      <c r="Y32" s="196"/>
      <c r="Z32" s="92"/>
      <c r="AA32" s="92"/>
      <c r="AB32" s="156"/>
      <c r="AC32" s="156"/>
      <c r="AD32" s="156"/>
      <c r="AE32" s="93">
        <f t="shared" si="3"/>
        <v>0</v>
      </c>
      <c r="AF32" s="89">
        <f t="shared" si="4"/>
        <v>0</v>
      </c>
      <c r="AG32" s="277">
        <f t="shared" si="5"/>
        <v>0</v>
      </c>
      <c r="AH32" s="55">
        <f t="shared" si="21"/>
        <v>0</v>
      </c>
      <c r="AI32" s="84" t="str">
        <f t="shared" si="22"/>
        <v>0</v>
      </c>
      <c r="AJ32" s="11"/>
      <c r="AK32" s="210">
        <f t="shared" si="6"/>
        <v>0</v>
      </c>
      <c r="AL32" s="210">
        <f t="shared" si="7"/>
        <v>0</v>
      </c>
      <c r="AM32" s="210">
        <f t="shared" si="8"/>
        <v>0</v>
      </c>
      <c r="AN32" s="210">
        <f t="shared" si="9"/>
        <v>0</v>
      </c>
      <c r="AO32" s="210">
        <f t="shared" si="10"/>
        <v>0</v>
      </c>
      <c r="AP32" s="210">
        <f t="shared" si="11"/>
        <v>0</v>
      </c>
      <c r="AQ32" s="210">
        <f t="shared" si="12"/>
        <v>0</v>
      </c>
      <c r="AR32" s="210">
        <f t="shared" si="13"/>
        <v>0</v>
      </c>
      <c r="AS32" s="210">
        <f t="shared" si="14"/>
        <v>0</v>
      </c>
      <c r="AT32" s="171">
        <f t="shared" si="15"/>
        <v>0</v>
      </c>
      <c r="AU32" s="174">
        <f t="shared" si="16"/>
        <v>0</v>
      </c>
      <c r="AV32" s="210">
        <f t="shared" si="17"/>
        <v>0</v>
      </c>
      <c r="AW32" s="210">
        <f t="shared" si="18"/>
        <v>0</v>
      </c>
      <c r="AX32" s="162">
        <f t="shared" si="19"/>
        <v>0</v>
      </c>
      <c r="AY32" s="116" t="str">
        <f t="shared" si="20"/>
        <v>0</v>
      </c>
      <c r="AZ32" s="11" t="str">
        <f t="shared" si="23"/>
        <v>0</v>
      </c>
    </row>
    <row r="33" spans="1:52" ht="18.75" thickBot="1">
      <c r="A33" s="16" t="str">
        <f>CONCATENATE('بيانات أولية وأسماء الطلاب'!A30)</f>
        <v>24</v>
      </c>
      <c r="B33" s="17" t="str">
        <f>CONCATENATE('بيانات أولية وأسماء الطلاب'!A30:B30)</f>
        <v/>
      </c>
      <c r="C33" s="17" t="str">
        <f>CONCATENATE('بيانات أولية وأسماء الطلاب'!C30)</f>
        <v/>
      </c>
      <c r="D33" s="92"/>
      <c r="E33" s="92"/>
      <c r="F33" s="92"/>
      <c r="G33" s="156"/>
      <c r="H33" s="156"/>
      <c r="I33" s="156"/>
      <c r="J33" s="93">
        <f t="shared" si="0"/>
        <v>0</v>
      </c>
      <c r="K33" s="92"/>
      <c r="L33" s="92"/>
      <c r="M33" s="92"/>
      <c r="N33" s="156"/>
      <c r="O33" s="156"/>
      <c r="P33" s="156"/>
      <c r="Q33" s="93">
        <f t="shared" si="1"/>
        <v>0</v>
      </c>
      <c r="R33" s="92"/>
      <c r="S33" s="92"/>
      <c r="T33" s="92"/>
      <c r="U33" s="156"/>
      <c r="V33" s="156"/>
      <c r="W33" s="156"/>
      <c r="X33" s="202">
        <f t="shared" si="2"/>
        <v>0</v>
      </c>
      <c r="Y33" s="196"/>
      <c r="Z33" s="92"/>
      <c r="AA33" s="92"/>
      <c r="AB33" s="156"/>
      <c r="AC33" s="156"/>
      <c r="AD33" s="156"/>
      <c r="AE33" s="93">
        <f t="shared" si="3"/>
        <v>0</v>
      </c>
      <c r="AF33" s="89">
        <f t="shared" si="4"/>
        <v>0</v>
      </c>
      <c r="AG33" s="277">
        <f t="shared" si="5"/>
        <v>0</v>
      </c>
      <c r="AH33" s="55">
        <f t="shared" si="21"/>
        <v>0</v>
      </c>
      <c r="AI33" s="84" t="str">
        <f t="shared" si="22"/>
        <v>0</v>
      </c>
      <c r="AJ33" s="11"/>
      <c r="AK33" s="210">
        <f t="shared" si="6"/>
        <v>0</v>
      </c>
      <c r="AL33" s="210">
        <f t="shared" si="7"/>
        <v>0</v>
      </c>
      <c r="AM33" s="210">
        <f t="shared" si="8"/>
        <v>0</v>
      </c>
      <c r="AN33" s="210">
        <f t="shared" si="9"/>
        <v>0</v>
      </c>
      <c r="AO33" s="210">
        <f t="shared" si="10"/>
        <v>0</v>
      </c>
      <c r="AP33" s="210">
        <f t="shared" si="11"/>
        <v>0</v>
      </c>
      <c r="AQ33" s="210">
        <f t="shared" si="12"/>
        <v>0</v>
      </c>
      <c r="AR33" s="210">
        <f t="shared" si="13"/>
        <v>0</v>
      </c>
      <c r="AS33" s="210">
        <f t="shared" si="14"/>
        <v>0</v>
      </c>
      <c r="AT33" s="171">
        <f t="shared" si="15"/>
        <v>0</v>
      </c>
      <c r="AU33" s="174">
        <f t="shared" si="16"/>
        <v>0</v>
      </c>
      <c r="AV33" s="210">
        <f t="shared" si="17"/>
        <v>0</v>
      </c>
      <c r="AW33" s="210">
        <f t="shared" si="18"/>
        <v>0</v>
      </c>
      <c r="AX33" s="162">
        <f t="shared" si="19"/>
        <v>0</v>
      </c>
      <c r="AY33" s="116" t="str">
        <f t="shared" si="20"/>
        <v>0</v>
      </c>
      <c r="AZ33" s="11" t="str">
        <f t="shared" si="23"/>
        <v>0</v>
      </c>
    </row>
    <row r="34" spans="1:52" ht="18.75" thickBot="1">
      <c r="A34" s="16" t="str">
        <f>CONCATENATE('بيانات أولية وأسماء الطلاب'!A31)</f>
        <v>25</v>
      </c>
      <c r="B34" s="17" t="str">
        <f>CONCATENATE('بيانات أولية وأسماء الطلاب'!A31:B31)</f>
        <v/>
      </c>
      <c r="C34" s="17" t="str">
        <f>CONCATENATE('بيانات أولية وأسماء الطلاب'!C31)</f>
        <v/>
      </c>
      <c r="D34" s="92"/>
      <c r="E34" s="92"/>
      <c r="F34" s="92"/>
      <c r="G34" s="156"/>
      <c r="H34" s="156"/>
      <c r="I34" s="156"/>
      <c r="J34" s="93">
        <f t="shared" si="0"/>
        <v>0</v>
      </c>
      <c r="K34" s="92"/>
      <c r="L34" s="92"/>
      <c r="M34" s="92"/>
      <c r="N34" s="156"/>
      <c r="O34" s="156"/>
      <c r="P34" s="156"/>
      <c r="Q34" s="93">
        <f t="shared" si="1"/>
        <v>0</v>
      </c>
      <c r="R34" s="92"/>
      <c r="S34" s="92"/>
      <c r="T34" s="92"/>
      <c r="U34" s="156"/>
      <c r="V34" s="156"/>
      <c r="W34" s="156"/>
      <c r="X34" s="202">
        <f t="shared" si="2"/>
        <v>0</v>
      </c>
      <c r="Y34" s="196"/>
      <c r="Z34" s="92"/>
      <c r="AA34" s="92"/>
      <c r="AB34" s="156"/>
      <c r="AC34" s="156"/>
      <c r="AD34" s="156"/>
      <c r="AE34" s="93">
        <f t="shared" si="3"/>
        <v>0</v>
      </c>
      <c r="AF34" s="89">
        <f t="shared" si="4"/>
        <v>0</v>
      </c>
      <c r="AG34" s="277">
        <f t="shared" si="5"/>
        <v>0</v>
      </c>
      <c r="AH34" s="55">
        <f t="shared" si="21"/>
        <v>0</v>
      </c>
      <c r="AI34" s="84" t="str">
        <f t="shared" si="22"/>
        <v>0</v>
      </c>
      <c r="AJ34" s="11"/>
      <c r="AK34" s="210">
        <f t="shared" si="6"/>
        <v>0</v>
      </c>
      <c r="AL34" s="210">
        <f t="shared" si="7"/>
        <v>0</v>
      </c>
      <c r="AM34" s="210">
        <f t="shared" si="8"/>
        <v>0</v>
      </c>
      <c r="AN34" s="210">
        <f t="shared" si="9"/>
        <v>0</v>
      </c>
      <c r="AO34" s="210">
        <f t="shared" si="10"/>
        <v>0</v>
      </c>
      <c r="AP34" s="210">
        <f t="shared" si="11"/>
        <v>0</v>
      </c>
      <c r="AQ34" s="210">
        <f t="shared" si="12"/>
        <v>0</v>
      </c>
      <c r="AR34" s="210">
        <f t="shared" si="13"/>
        <v>0</v>
      </c>
      <c r="AS34" s="210">
        <f t="shared" si="14"/>
        <v>0</v>
      </c>
      <c r="AT34" s="171">
        <f t="shared" si="15"/>
        <v>0</v>
      </c>
      <c r="AU34" s="174">
        <f t="shared" si="16"/>
        <v>0</v>
      </c>
      <c r="AV34" s="210">
        <f t="shared" si="17"/>
        <v>0</v>
      </c>
      <c r="AW34" s="210">
        <f t="shared" si="18"/>
        <v>0</v>
      </c>
      <c r="AX34" s="162">
        <f t="shared" si="19"/>
        <v>0</v>
      </c>
      <c r="AY34" s="116" t="str">
        <f t="shared" si="20"/>
        <v>0</v>
      </c>
      <c r="AZ34" s="11" t="str">
        <f t="shared" si="23"/>
        <v>0</v>
      </c>
    </row>
    <row r="35" spans="1:52" ht="18.75" thickBot="1">
      <c r="A35" s="16" t="str">
        <f>CONCATENATE('بيانات أولية وأسماء الطلاب'!A32)</f>
        <v>26</v>
      </c>
      <c r="B35" s="17" t="str">
        <f>CONCATENATE('بيانات أولية وأسماء الطلاب'!A32:B32)</f>
        <v/>
      </c>
      <c r="C35" s="17" t="str">
        <f>CONCATENATE('بيانات أولية وأسماء الطلاب'!C32)</f>
        <v/>
      </c>
      <c r="D35" s="92"/>
      <c r="E35" s="92"/>
      <c r="F35" s="92"/>
      <c r="G35" s="156"/>
      <c r="H35" s="156"/>
      <c r="I35" s="156"/>
      <c r="J35" s="93">
        <f t="shared" si="0"/>
        <v>0</v>
      </c>
      <c r="K35" s="92"/>
      <c r="L35" s="92"/>
      <c r="M35" s="92"/>
      <c r="N35" s="156"/>
      <c r="O35" s="156"/>
      <c r="P35" s="156"/>
      <c r="Q35" s="93">
        <f t="shared" si="1"/>
        <v>0</v>
      </c>
      <c r="R35" s="92"/>
      <c r="S35" s="92"/>
      <c r="T35" s="92"/>
      <c r="U35" s="156"/>
      <c r="V35" s="156"/>
      <c r="W35" s="156"/>
      <c r="X35" s="202">
        <f t="shared" si="2"/>
        <v>0</v>
      </c>
      <c r="Y35" s="196"/>
      <c r="Z35" s="92"/>
      <c r="AA35" s="92"/>
      <c r="AB35" s="156"/>
      <c r="AC35" s="156"/>
      <c r="AD35" s="156"/>
      <c r="AE35" s="93">
        <f t="shared" si="3"/>
        <v>0</v>
      </c>
      <c r="AF35" s="89">
        <f t="shared" si="4"/>
        <v>0</v>
      </c>
      <c r="AG35" s="277">
        <f t="shared" si="5"/>
        <v>0</v>
      </c>
      <c r="AH35" s="55">
        <f t="shared" si="21"/>
        <v>0</v>
      </c>
      <c r="AI35" s="84" t="str">
        <f t="shared" si="22"/>
        <v>0</v>
      </c>
      <c r="AJ35" s="11"/>
      <c r="AK35" s="210">
        <f t="shared" si="6"/>
        <v>0</v>
      </c>
      <c r="AL35" s="210">
        <f t="shared" si="7"/>
        <v>0</v>
      </c>
      <c r="AM35" s="210">
        <f t="shared" si="8"/>
        <v>0</v>
      </c>
      <c r="AN35" s="210">
        <f t="shared" si="9"/>
        <v>0</v>
      </c>
      <c r="AO35" s="210">
        <f t="shared" si="10"/>
        <v>0</v>
      </c>
      <c r="AP35" s="210">
        <f t="shared" si="11"/>
        <v>0</v>
      </c>
      <c r="AQ35" s="210">
        <f t="shared" si="12"/>
        <v>0</v>
      </c>
      <c r="AR35" s="210">
        <f t="shared" si="13"/>
        <v>0</v>
      </c>
      <c r="AS35" s="210">
        <f t="shared" si="14"/>
        <v>0</v>
      </c>
      <c r="AT35" s="171">
        <f t="shared" si="15"/>
        <v>0</v>
      </c>
      <c r="AU35" s="174">
        <f t="shared" si="16"/>
        <v>0</v>
      </c>
      <c r="AV35" s="210">
        <f t="shared" si="17"/>
        <v>0</v>
      </c>
      <c r="AW35" s="210">
        <f t="shared" si="18"/>
        <v>0</v>
      </c>
      <c r="AX35" s="162">
        <f t="shared" si="19"/>
        <v>0</v>
      </c>
      <c r="AY35" s="116" t="str">
        <f t="shared" si="20"/>
        <v>0</v>
      </c>
      <c r="AZ35" s="11" t="str">
        <f t="shared" si="23"/>
        <v>0</v>
      </c>
    </row>
    <row r="36" spans="1:52" ht="18.75" thickBot="1">
      <c r="A36" s="16" t="str">
        <f>CONCATENATE('بيانات أولية وأسماء الطلاب'!A33)</f>
        <v>27</v>
      </c>
      <c r="B36" s="17" t="str">
        <f>CONCATENATE('بيانات أولية وأسماء الطلاب'!A33:B33)</f>
        <v/>
      </c>
      <c r="C36" s="17" t="str">
        <f>CONCATENATE('بيانات أولية وأسماء الطلاب'!C33)</f>
        <v/>
      </c>
      <c r="D36" s="92"/>
      <c r="E36" s="92"/>
      <c r="F36" s="92"/>
      <c r="G36" s="156"/>
      <c r="H36" s="156"/>
      <c r="I36" s="156"/>
      <c r="J36" s="93">
        <f t="shared" si="0"/>
        <v>0</v>
      </c>
      <c r="K36" s="92"/>
      <c r="L36" s="92"/>
      <c r="M36" s="92"/>
      <c r="N36" s="156"/>
      <c r="O36" s="156"/>
      <c r="P36" s="156"/>
      <c r="Q36" s="93">
        <f t="shared" si="1"/>
        <v>0</v>
      </c>
      <c r="R36" s="92"/>
      <c r="S36" s="92"/>
      <c r="T36" s="92"/>
      <c r="U36" s="156"/>
      <c r="V36" s="156"/>
      <c r="W36" s="156"/>
      <c r="X36" s="202">
        <f t="shared" si="2"/>
        <v>0</v>
      </c>
      <c r="Y36" s="196"/>
      <c r="Z36" s="92"/>
      <c r="AA36" s="92"/>
      <c r="AB36" s="156"/>
      <c r="AC36" s="156"/>
      <c r="AD36" s="156"/>
      <c r="AE36" s="93">
        <f t="shared" si="3"/>
        <v>0</v>
      </c>
      <c r="AF36" s="89">
        <f t="shared" si="4"/>
        <v>0</v>
      </c>
      <c r="AG36" s="277">
        <f t="shared" si="5"/>
        <v>0</v>
      </c>
      <c r="AH36" s="55">
        <f t="shared" si="21"/>
        <v>0</v>
      </c>
      <c r="AI36" s="84" t="str">
        <f t="shared" si="22"/>
        <v>0</v>
      </c>
      <c r="AJ36" s="11"/>
      <c r="AK36" s="210">
        <f t="shared" si="6"/>
        <v>0</v>
      </c>
      <c r="AL36" s="210">
        <f t="shared" si="7"/>
        <v>0</v>
      </c>
      <c r="AM36" s="210">
        <f t="shared" si="8"/>
        <v>0</v>
      </c>
      <c r="AN36" s="210">
        <f t="shared" si="9"/>
        <v>0</v>
      </c>
      <c r="AO36" s="210">
        <f t="shared" si="10"/>
        <v>0</v>
      </c>
      <c r="AP36" s="210">
        <f t="shared" si="11"/>
        <v>0</v>
      </c>
      <c r="AQ36" s="210">
        <f t="shared" si="12"/>
        <v>0</v>
      </c>
      <c r="AR36" s="210">
        <f t="shared" si="13"/>
        <v>0</v>
      </c>
      <c r="AS36" s="210">
        <f t="shared" si="14"/>
        <v>0</v>
      </c>
      <c r="AT36" s="171">
        <f t="shared" si="15"/>
        <v>0</v>
      </c>
      <c r="AU36" s="174">
        <f t="shared" si="16"/>
        <v>0</v>
      </c>
      <c r="AV36" s="210">
        <f t="shared" si="17"/>
        <v>0</v>
      </c>
      <c r="AW36" s="210">
        <f t="shared" si="18"/>
        <v>0</v>
      </c>
      <c r="AX36" s="162">
        <f t="shared" si="19"/>
        <v>0</v>
      </c>
      <c r="AY36" s="116" t="str">
        <f t="shared" si="20"/>
        <v>0</v>
      </c>
      <c r="AZ36" s="11" t="str">
        <f t="shared" si="23"/>
        <v>0</v>
      </c>
    </row>
    <row r="37" spans="1:52" ht="18.75" thickBot="1">
      <c r="A37" s="16" t="str">
        <f>CONCATENATE('بيانات أولية وأسماء الطلاب'!A34)</f>
        <v>28</v>
      </c>
      <c r="B37" s="17" t="str">
        <f>CONCATENATE('بيانات أولية وأسماء الطلاب'!A34:B34)</f>
        <v/>
      </c>
      <c r="C37" s="17" t="str">
        <f>CONCATENATE('بيانات أولية وأسماء الطلاب'!C34)</f>
        <v/>
      </c>
      <c r="D37" s="92"/>
      <c r="E37" s="92"/>
      <c r="F37" s="92"/>
      <c r="G37" s="156"/>
      <c r="H37" s="156"/>
      <c r="I37" s="156"/>
      <c r="J37" s="93">
        <f t="shared" si="0"/>
        <v>0</v>
      </c>
      <c r="K37" s="92"/>
      <c r="L37" s="92"/>
      <c r="M37" s="92"/>
      <c r="N37" s="156"/>
      <c r="O37" s="156"/>
      <c r="P37" s="156"/>
      <c r="Q37" s="93">
        <f t="shared" si="1"/>
        <v>0</v>
      </c>
      <c r="R37" s="92"/>
      <c r="S37" s="92"/>
      <c r="T37" s="92"/>
      <c r="U37" s="156"/>
      <c r="V37" s="156"/>
      <c r="W37" s="156"/>
      <c r="X37" s="202">
        <f t="shared" si="2"/>
        <v>0</v>
      </c>
      <c r="Y37" s="196"/>
      <c r="Z37" s="92"/>
      <c r="AA37" s="92"/>
      <c r="AB37" s="156"/>
      <c r="AC37" s="156"/>
      <c r="AD37" s="156"/>
      <c r="AE37" s="93">
        <f t="shared" si="3"/>
        <v>0</v>
      </c>
      <c r="AF37" s="89">
        <f t="shared" si="4"/>
        <v>0</v>
      </c>
      <c r="AG37" s="277">
        <f t="shared" si="5"/>
        <v>0</v>
      </c>
      <c r="AH37" s="55">
        <f t="shared" si="21"/>
        <v>0</v>
      </c>
      <c r="AI37" s="84" t="str">
        <f t="shared" si="22"/>
        <v>0</v>
      </c>
      <c r="AJ37" s="11"/>
      <c r="AK37" s="210">
        <f t="shared" si="6"/>
        <v>0</v>
      </c>
      <c r="AL37" s="210">
        <f t="shared" si="7"/>
        <v>0</v>
      </c>
      <c r="AM37" s="210">
        <f t="shared" si="8"/>
        <v>0</v>
      </c>
      <c r="AN37" s="210">
        <f t="shared" si="9"/>
        <v>0</v>
      </c>
      <c r="AO37" s="210">
        <f t="shared" si="10"/>
        <v>0</v>
      </c>
      <c r="AP37" s="210">
        <f t="shared" si="11"/>
        <v>0</v>
      </c>
      <c r="AQ37" s="210">
        <f t="shared" si="12"/>
        <v>0</v>
      </c>
      <c r="AR37" s="210">
        <f t="shared" si="13"/>
        <v>0</v>
      </c>
      <c r="AS37" s="210">
        <f t="shared" si="14"/>
        <v>0</v>
      </c>
      <c r="AT37" s="171">
        <f t="shared" si="15"/>
        <v>0</v>
      </c>
      <c r="AU37" s="174">
        <f t="shared" si="16"/>
        <v>0</v>
      </c>
      <c r="AV37" s="210">
        <f t="shared" si="17"/>
        <v>0</v>
      </c>
      <c r="AW37" s="210">
        <f t="shared" si="18"/>
        <v>0</v>
      </c>
      <c r="AX37" s="162">
        <f t="shared" si="19"/>
        <v>0</v>
      </c>
      <c r="AY37" s="116" t="str">
        <f t="shared" si="20"/>
        <v>0</v>
      </c>
      <c r="AZ37" s="11" t="str">
        <f t="shared" si="23"/>
        <v>0</v>
      </c>
    </row>
    <row r="38" spans="1:52" ht="18.75" thickBot="1">
      <c r="A38" s="16" t="str">
        <f>CONCATENATE('بيانات أولية وأسماء الطلاب'!A35)</f>
        <v>29</v>
      </c>
      <c r="B38" s="17" t="str">
        <f>CONCATENATE('بيانات أولية وأسماء الطلاب'!A35:B35)</f>
        <v/>
      </c>
      <c r="C38" s="17" t="str">
        <f>CONCATENATE('بيانات أولية وأسماء الطلاب'!C35)</f>
        <v/>
      </c>
      <c r="D38" s="92"/>
      <c r="E38" s="92"/>
      <c r="F38" s="92"/>
      <c r="G38" s="156"/>
      <c r="H38" s="156"/>
      <c r="I38" s="156"/>
      <c r="J38" s="93">
        <f t="shared" si="0"/>
        <v>0</v>
      </c>
      <c r="K38" s="92"/>
      <c r="L38" s="92"/>
      <c r="M38" s="92"/>
      <c r="N38" s="156"/>
      <c r="O38" s="156"/>
      <c r="P38" s="156"/>
      <c r="Q38" s="93">
        <f t="shared" si="1"/>
        <v>0</v>
      </c>
      <c r="R38" s="92"/>
      <c r="S38" s="92"/>
      <c r="T38" s="92"/>
      <c r="U38" s="156"/>
      <c r="V38" s="156"/>
      <c r="W38" s="156"/>
      <c r="X38" s="202">
        <f t="shared" si="2"/>
        <v>0</v>
      </c>
      <c r="Y38" s="196"/>
      <c r="Z38" s="92"/>
      <c r="AA38" s="92"/>
      <c r="AB38" s="156"/>
      <c r="AC38" s="156"/>
      <c r="AD38" s="156"/>
      <c r="AE38" s="93">
        <f t="shared" si="3"/>
        <v>0</v>
      </c>
      <c r="AF38" s="89">
        <f t="shared" si="4"/>
        <v>0</v>
      </c>
      <c r="AG38" s="277">
        <f t="shared" si="5"/>
        <v>0</v>
      </c>
      <c r="AH38" s="55">
        <f t="shared" si="21"/>
        <v>0</v>
      </c>
      <c r="AI38" s="84" t="str">
        <f t="shared" si="22"/>
        <v>0</v>
      </c>
      <c r="AJ38" s="11"/>
      <c r="AK38" s="210">
        <f t="shared" si="6"/>
        <v>0</v>
      </c>
      <c r="AL38" s="210">
        <f t="shared" si="7"/>
        <v>0</v>
      </c>
      <c r="AM38" s="210">
        <f t="shared" si="8"/>
        <v>0</v>
      </c>
      <c r="AN38" s="210">
        <f t="shared" si="9"/>
        <v>0</v>
      </c>
      <c r="AO38" s="210">
        <f t="shared" si="10"/>
        <v>0</v>
      </c>
      <c r="AP38" s="210">
        <f t="shared" si="11"/>
        <v>0</v>
      </c>
      <c r="AQ38" s="210">
        <f t="shared" si="12"/>
        <v>0</v>
      </c>
      <c r="AR38" s="210">
        <f t="shared" si="13"/>
        <v>0</v>
      </c>
      <c r="AS38" s="210">
        <f t="shared" si="14"/>
        <v>0</v>
      </c>
      <c r="AT38" s="171">
        <f t="shared" si="15"/>
        <v>0</v>
      </c>
      <c r="AU38" s="174">
        <f t="shared" si="16"/>
        <v>0</v>
      </c>
      <c r="AV38" s="210">
        <f t="shared" si="17"/>
        <v>0</v>
      </c>
      <c r="AW38" s="210">
        <f t="shared" si="18"/>
        <v>0</v>
      </c>
      <c r="AX38" s="162">
        <f t="shared" si="19"/>
        <v>0</v>
      </c>
      <c r="AY38" s="116" t="str">
        <f t="shared" si="20"/>
        <v>0</v>
      </c>
      <c r="AZ38" s="11" t="str">
        <f t="shared" si="23"/>
        <v>0</v>
      </c>
    </row>
    <row r="39" spans="1:52" ht="18.75" thickBot="1">
      <c r="A39" s="16" t="str">
        <f>CONCATENATE('بيانات أولية وأسماء الطلاب'!A36)</f>
        <v>30</v>
      </c>
      <c r="B39" s="17" t="str">
        <f>CONCATENATE('بيانات أولية وأسماء الطلاب'!A36:B36)</f>
        <v/>
      </c>
      <c r="C39" s="17" t="str">
        <f>CONCATENATE('بيانات أولية وأسماء الطلاب'!C36)</f>
        <v/>
      </c>
      <c r="D39" s="92"/>
      <c r="E39" s="92"/>
      <c r="F39" s="92"/>
      <c r="G39" s="156"/>
      <c r="H39" s="156"/>
      <c r="I39" s="156"/>
      <c r="J39" s="93">
        <f t="shared" si="0"/>
        <v>0</v>
      </c>
      <c r="K39" s="92"/>
      <c r="L39" s="92"/>
      <c r="M39" s="92"/>
      <c r="N39" s="156"/>
      <c r="O39" s="156"/>
      <c r="P39" s="156"/>
      <c r="Q39" s="93">
        <f t="shared" si="1"/>
        <v>0</v>
      </c>
      <c r="R39" s="92"/>
      <c r="S39" s="92"/>
      <c r="T39" s="92"/>
      <c r="U39" s="156"/>
      <c r="V39" s="156"/>
      <c r="W39" s="156"/>
      <c r="X39" s="202">
        <f t="shared" si="2"/>
        <v>0</v>
      </c>
      <c r="Y39" s="196"/>
      <c r="Z39" s="92"/>
      <c r="AA39" s="92"/>
      <c r="AB39" s="156"/>
      <c r="AC39" s="156"/>
      <c r="AD39" s="156"/>
      <c r="AE39" s="93">
        <f t="shared" si="3"/>
        <v>0</v>
      </c>
      <c r="AF39" s="89">
        <f t="shared" si="4"/>
        <v>0</v>
      </c>
      <c r="AG39" s="277">
        <f t="shared" si="5"/>
        <v>0</v>
      </c>
      <c r="AH39" s="55">
        <f t="shared" si="21"/>
        <v>0</v>
      </c>
      <c r="AI39" s="84" t="str">
        <f t="shared" si="22"/>
        <v>0</v>
      </c>
      <c r="AJ39" s="11"/>
      <c r="AK39" s="210">
        <f t="shared" si="6"/>
        <v>0</v>
      </c>
      <c r="AL39" s="210">
        <f t="shared" si="7"/>
        <v>0</v>
      </c>
      <c r="AM39" s="210">
        <f t="shared" si="8"/>
        <v>0</v>
      </c>
      <c r="AN39" s="210">
        <f t="shared" si="9"/>
        <v>0</v>
      </c>
      <c r="AO39" s="210">
        <f t="shared" si="10"/>
        <v>0</v>
      </c>
      <c r="AP39" s="210">
        <f t="shared" si="11"/>
        <v>0</v>
      </c>
      <c r="AQ39" s="210">
        <f t="shared" si="12"/>
        <v>0</v>
      </c>
      <c r="AR39" s="210">
        <f t="shared" si="13"/>
        <v>0</v>
      </c>
      <c r="AS39" s="210">
        <f t="shared" si="14"/>
        <v>0</v>
      </c>
      <c r="AT39" s="171">
        <f t="shared" si="15"/>
        <v>0</v>
      </c>
      <c r="AU39" s="174">
        <f t="shared" si="16"/>
        <v>0</v>
      </c>
      <c r="AV39" s="210">
        <f t="shared" si="17"/>
        <v>0</v>
      </c>
      <c r="AW39" s="210">
        <f t="shared" si="18"/>
        <v>0</v>
      </c>
      <c r="AX39" s="162">
        <f t="shared" si="19"/>
        <v>0</v>
      </c>
      <c r="AY39" s="116" t="str">
        <f t="shared" si="20"/>
        <v>0</v>
      </c>
      <c r="AZ39" s="11" t="str">
        <f t="shared" si="23"/>
        <v>0</v>
      </c>
    </row>
    <row r="40" spans="1:52" ht="18.75" thickBot="1">
      <c r="A40" s="16" t="str">
        <f>CONCATENATE('بيانات أولية وأسماء الطلاب'!A37)</f>
        <v>31</v>
      </c>
      <c r="B40" s="17" t="str">
        <f>CONCATENATE('بيانات أولية وأسماء الطلاب'!A37:B37)</f>
        <v/>
      </c>
      <c r="C40" s="17" t="str">
        <f>CONCATENATE('بيانات أولية وأسماء الطلاب'!C37)</f>
        <v/>
      </c>
      <c r="D40" s="92"/>
      <c r="E40" s="92"/>
      <c r="F40" s="92"/>
      <c r="G40" s="156"/>
      <c r="H40" s="156"/>
      <c r="I40" s="156"/>
      <c r="J40" s="93">
        <f t="shared" si="0"/>
        <v>0</v>
      </c>
      <c r="K40" s="92"/>
      <c r="L40" s="92"/>
      <c r="M40" s="92"/>
      <c r="N40" s="156"/>
      <c r="O40" s="156"/>
      <c r="P40" s="156"/>
      <c r="Q40" s="93">
        <f t="shared" si="1"/>
        <v>0</v>
      </c>
      <c r="R40" s="92"/>
      <c r="S40" s="92"/>
      <c r="T40" s="92"/>
      <c r="U40" s="156"/>
      <c r="V40" s="156"/>
      <c r="W40" s="156"/>
      <c r="X40" s="202">
        <f t="shared" si="2"/>
        <v>0</v>
      </c>
      <c r="Y40" s="196"/>
      <c r="Z40" s="92"/>
      <c r="AA40" s="92"/>
      <c r="AB40" s="156"/>
      <c r="AC40" s="156"/>
      <c r="AD40" s="156"/>
      <c r="AE40" s="93">
        <f t="shared" si="3"/>
        <v>0</v>
      </c>
      <c r="AF40" s="89">
        <f t="shared" si="4"/>
        <v>0</v>
      </c>
      <c r="AG40" s="277">
        <f t="shared" si="5"/>
        <v>0</v>
      </c>
      <c r="AH40" s="55">
        <f t="shared" si="21"/>
        <v>0</v>
      </c>
      <c r="AI40" s="84" t="str">
        <f t="shared" si="22"/>
        <v>0</v>
      </c>
      <c r="AJ40" s="11"/>
      <c r="AK40" s="210">
        <f t="shared" si="6"/>
        <v>0</v>
      </c>
      <c r="AL40" s="210">
        <f t="shared" si="7"/>
        <v>0</v>
      </c>
      <c r="AM40" s="210">
        <f t="shared" si="8"/>
        <v>0</v>
      </c>
      <c r="AN40" s="210">
        <f t="shared" si="9"/>
        <v>0</v>
      </c>
      <c r="AO40" s="210">
        <f t="shared" si="10"/>
        <v>0</v>
      </c>
      <c r="AP40" s="210">
        <f t="shared" si="11"/>
        <v>0</v>
      </c>
      <c r="AQ40" s="210">
        <f t="shared" si="12"/>
        <v>0</v>
      </c>
      <c r="AR40" s="210">
        <f t="shared" si="13"/>
        <v>0</v>
      </c>
      <c r="AS40" s="210">
        <f t="shared" si="14"/>
        <v>0</v>
      </c>
      <c r="AT40" s="171">
        <f t="shared" si="15"/>
        <v>0</v>
      </c>
      <c r="AU40" s="174">
        <f t="shared" si="16"/>
        <v>0</v>
      </c>
      <c r="AV40" s="210">
        <f t="shared" si="17"/>
        <v>0</v>
      </c>
      <c r="AW40" s="210">
        <f t="shared" si="18"/>
        <v>0</v>
      </c>
      <c r="AX40" s="162">
        <f t="shared" si="19"/>
        <v>0</v>
      </c>
      <c r="AY40" s="116" t="str">
        <f t="shared" si="20"/>
        <v>0</v>
      </c>
      <c r="AZ40" s="11" t="str">
        <f t="shared" si="23"/>
        <v>0</v>
      </c>
    </row>
    <row r="41" spans="1:52" ht="18.75" thickBot="1">
      <c r="A41" s="16" t="str">
        <f>CONCATENATE('بيانات أولية وأسماء الطلاب'!A38)</f>
        <v>32</v>
      </c>
      <c r="B41" s="17" t="str">
        <f>CONCATENATE('بيانات أولية وأسماء الطلاب'!A38:B38)</f>
        <v/>
      </c>
      <c r="C41" s="17" t="str">
        <f>CONCATENATE('بيانات أولية وأسماء الطلاب'!C38)</f>
        <v/>
      </c>
      <c r="D41" s="92"/>
      <c r="E41" s="92"/>
      <c r="F41" s="92"/>
      <c r="G41" s="156"/>
      <c r="H41" s="156"/>
      <c r="I41" s="156"/>
      <c r="J41" s="93">
        <f t="shared" si="0"/>
        <v>0</v>
      </c>
      <c r="K41" s="92"/>
      <c r="L41" s="92"/>
      <c r="M41" s="92"/>
      <c r="N41" s="156"/>
      <c r="O41" s="156"/>
      <c r="P41" s="156"/>
      <c r="Q41" s="93">
        <f t="shared" si="1"/>
        <v>0</v>
      </c>
      <c r="R41" s="92"/>
      <c r="S41" s="92"/>
      <c r="T41" s="92"/>
      <c r="U41" s="156"/>
      <c r="V41" s="156"/>
      <c r="W41" s="156"/>
      <c r="X41" s="202">
        <f t="shared" si="2"/>
        <v>0</v>
      </c>
      <c r="Y41" s="196"/>
      <c r="Z41" s="92"/>
      <c r="AA41" s="92"/>
      <c r="AB41" s="156"/>
      <c r="AC41" s="156"/>
      <c r="AD41" s="156"/>
      <c r="AE41" s="93">
        <f t="shared" si="3"/>
        <v>0</v>
      </c>
      <c r="AF41" s="89">
        <f t="shared" si="4"/>
        <v>0</v>
      </c>
      <c r="AG41" s="277">
        <f t="shared" si="5"/>
        <v>0</v>
      </c>
      <c r="AH41" s="55">
        <f t="shared" si="21"/>
        <v>0</v>
      </c>
      <c r="AI41" s="84" t="str">
        <f t="shared" si="22"/>
        <v>0</v>
      </c>
      <c r="AJ41" s="11"/>
      <c r="AK41" s="210">
        <f t="shared" si="6"/>
        <v>0</v>
      </c>
      <c r="AL41" s="210">
        <f t="shared" si="7"/>
        <v>0</v>
      </c>
      <c r="AM41" s="210">
        <f t="shared" si="8"/>
        <v>0</v>
      </c>
      <c r="AN41" s="210">
        <f t="shared" si="9"/>
        <v>0</v>
      </c>
      <c r="AO41" s="210">
        <f t="shared" si="10"/>
        <v>0</v>
      </c>
      <c r="AP41" s="210">
        <f t="shared" si="11"/>
        <v>0</v>
      </c>
      <c r="AQ41" s="210">
        <f t="shared" si="12"/>
        <v>0</v>
      </c>
      <c r="AR41" s="210">
        <f t="shared" si="13"/>
        <v>0</v>
      </c>
      <c r="AS41" s="210">
        <f t="shared" si="14"/>
        <v>0</v>
      </c>
      <c r="AT41" s="171">
        <f t="shared" si="15"/>
        <v>0</v>
      </c>
      <c r="AU41" s="174">
        <f t="shared" si="16"/>
        <v>0</v>
      </c>
      <c r="AV41" s="210">
        <f t="shared" si="17"/>
        <v>0</v>
      </c>
      <c r="AW41" s="210">
        <f t="shared" si="18"/>
        <v>0</v>
      </c>
      <c r="AX41" s="162">
        <f t="shared" si="19"/>
        <v>0</v>
      </c>
      <c r="AY41" s="116" t="str">
        <f t="shared" si="20"/>
        <v>0</v>
      </c>
      <c r="AZ41" s="11" t="str">
        <f t="shared" si="23"/>
        <v>0</v>
      </c>
    </row>
    <row r="42" spans="1:52" ht="18.75" thickBot="1">
      <c r="A42" s="16" t="str">
        <f>CONCATENATE('بيانات أولية وأسماء الطلاب'!A39)</f>
        <v>33</v>
      </c>
      <c r="B42" s="17" t="str">
        <f>CONCATENATE('بيانات أولية وأسماء الطلاب'!A39:B39)</f>
        <v/>
      </c>
      <c r="C42" s="17" t="str">
        <f>CONCATENATE('بيانات أولية وأسماء الطلاب'!C39)</f>
        <v/>
      </c>
      <c r="D42" s="92"/>
      <c r="E42" s="92"/>
      <c r="F42" s="92"/>
      <c r="G42" s="156"/>
      <c r="H42" s="156"/>
      <c r="I42" s="156"/>
      <c r="J42" s="93">
        <f t="shared" si="0"/>
        <v>0</v>
      </c>
      <c r="K42" s="92"/>
      <c r="L42" s="92"/>
      <c r="M42" s="92"/>
      <c r="N42" s="156"/>
      <c r="O42" s="156"/>
      <c r="P42" s="156"/>
      <c r="Q42" s="93">
        <f t="shared" si="1"/>
        <v>0</v>
      </c>
      <c r="R42" s="92"/>
      <c r="S42" s="92"/>
      <c r="T42" s="92"/>
      <c r="U42" s="156"/>
      <c r="V42" s="156"/>
      <c r="W42" s="156"/>
      <c r="X42" s="202">
        <f t="shared" si="2"/>
        <v>0</v>
      </c>
      <c r="Y42" s="196"/>
      <c r="Z42" s="92"/>
      <c r="AA42" s="92"/>
      <c r="AB42" s="156"/>
      <c r="AC42" s="156"/>
      <c r="AD42" s="156"/>
      <c r="AE42" s="93">
        <f t="shared" si="3"/>
        <v>0</v>
      </c>
      <c r="AF42" s="89">
        <f t="shared" si="4"/>
        <v>0</v>
      </c>
      <c r="AG42" s="277">
        <f t="shared" si="5"/>
        <v>0</v>
      </c>
      <c r="AH42" s="55">
        <f t="shared" si="21"/>
        <v>0</v>
      </c>
      <c r="AI42" s="84" t="str">
        <f t="shared" si="22"/>
        <v>0</v>
      </c>
      <c r="AJ42" s="11"/>
      <c r="AK42" s="210">
        <f t="shared" si="6"/>
        <v>0</v>
      </c>
      <c r="AL42" s="210">
        <f t="shared" si="7"/>
        <v>0</v>
      </c>
      <c r="AM42" s="210">
        <f t="shared" si="8"/>
        <v>0</v>
      </c>
      <c r="AN42" s="210">
        <f t="shared" si="9"/>
        <v>0</v>
      </c>
      <c r="AO42" s="210">
        <f t="shared" si="10"/>
        <v>0</v>
      </c>
      <c r="AP42" s="210">
        <f t="shared" si="11"/>
        <v>0</v>
      </c>
      <c r="AQ42" s="210">
        <f t="shared" si="12"/>
        <v>0</v>
      </c>
      <c r="AR42" s="210">
        <f t="shared" si="13"/>
        <v>0</v>
      </c>
      <c r="AS42" s="210">
        <f t="shared" si="14"/>
        <v>0</v>
      </c>
      <c r="AT42" s="171">
        <f t="shared" si="15"/>
        <v>0</v>
      </c>
      <c r="AU42" s="174">
        <f t="shared" si="16"/>
        <v>0</v>
      </c>
      <c r="AV42" s="210">
        <f t="shared" si="17"/>
        <v>0</v>
      </c>
      <c r="AW42" s="210">
        <f t="shared" si="18"/>
        <v>0</v>
      </c>
      <c r="AX42" s="162">
        <f t="shared" si="19"/>
        <v>0</v>
      </c>
      <c r="AY42" s="116" t="str">
        <f t="shared" si="20"/>
        <v>0</v>
      </c>
      <c r="AZ42" s="11" t="str">
        <f t="shared" si="23"/>
        <v>0</v>
      </c>
    </row>
    <row r="43" spans="1:52" ht="18.75" thickBot="1">
      <c r="A43" s="16" t="str">
        <f>CONCATENATE('بيانات أولية وأسماء الطلاب'!A40)</f>
        <v>34</v>
      </c>
      <c r="B43" s="17" t="str">
        <f>CONCATENATE('بيانات أولية وأسماء الطلاب'!A40:B40)</f>
        <v/>
      </c>
      <c r="C43" s="17" t="str">
        <f>CONCATENATE('بيانات أولية وأسماء الطلاب'!C40)</f>
        <v/>
      </c>
      <c r="D43" s="92"/>
      <c r="E43" s="92"/>
      <c r="F43" s="92"/>
      <c r="G43" s="156"/>
      <c r="H43" s="156"/>
      <c r="I43" s="156"/>
      <c r="J43" s="93">
        <f t="shared" si="0"/>
        <v>0</v>
      </c>
      <c r="K43" s="92"/>
      <c r="L43" s="92"/>
      <c r="M43" s="92"/>
      <c r="N43" s="156"/>
      <c r="O43" s="156"/>
      <c r="P43" s="156"/>
      <c r="Q43" s="93">
        <f t="shared" si="1"/>
        <v>0</v>
      </c>
      <c r="R43" s="92"/>
      <c r="S43" s="92"/>
      <c r="T43" s="92"/>
      <c r="U43" s="156"/>
      <c r="V43" s="156"/>
      <c r="W43" s="156"/>
      <c r="X43" s="202">
        <f t="shared" si="2"/>
        <v>0</v>
      </c>
      <c r="Y43" s="196"/>
      <c r="Z43" s="92"/>
      <c r="AA43" s="92"/>
      <c r="AB43" s="156"/>
      <c r="AC43" s="156"/>
      <c r="AD43" s="156"/>
      <c r="AE43" s="93">
        <f t="shared" si="3"/>
        <v>0</v>
      </c>
      <c r="AF43" s="89">
        <f t="shared" si="4"/>
        <v>0</v>
      </c>
      <c r="AG43" s="277">
        <f t="shared" si="5"/>
        <v>0</v>
      </c>
      <c r="AH43" s="55">
        <f t="shared" si="21"/>
        <v>0</v>
      </c>
      <c r="AI43" s="84" t="str">
        <f t="shared" si="22"/>
        <v>0</v>
      </c>
      <c r="AJ43" s="11"/>
      <c r="AK43" s="210">
        <f t="shared" si="6"/>
        <v>0</v>
      </c>
      <c r="AL43" s="210">
        <f t="shared" si="7"/>
        <v>0</v>
      </c>
      <c r="AM43" s="210">
        <f t="shared" si="8"/>
        <v>0</v>
      </c>
      <c r="AN43" s="210">
        <f t="shared" si="9"/>
        <v>0</v>
      </c>
      <c r="AO43" s="210">
        <f t="shared" si="10"/>
        <v>0</v>
      </c>
      <c r="AP43" s="210">
        <f t="shared" si="11"/>
        <v>0</v>
      </c>
      <c r="AQ43" s="210">
        <f t="shared" si="12"/>
        <v>0</v>
      </c>
      <c r="AR43" s="210">
        <f t="shared" si="13"/>
        <v>0</v>
      </c>
      <c r="AS43" s="210">
        <f t="shared" si="14"/>
        <v>0</v>
      </c>
      <c r="AT43" s="171">
        <f t="shared" si="15"/>
        <v>0</v>
      </c>
      <c r="AU43" s="174">
        <f t="shared" si="16"/>
        <v>0</v>
      </c>
      <c r="AV43" s="210">
        <f t="shared" si="17"/>
        <v>0</v>
      </c>
      <c r="AW43" s="210">
        <f t="shared" si="18"/>
        <v>0</v>
      </c>
      <c r="AX43" s="162">
        <f t="shared" si="19"/>
        <v>0</v>
      </c>
      <c r="AY43" s="116" t="str">
        <f t="shared" si="20"/>
        <v>0</v>
      </c>
      <c r="AZ43" s="11" t="str">
        <f t="shared" si="23"/>
        <v>0</v>
      </c>
    </row>
    <row r="44" spans="1:52" ht="18.75" thickBot="1">
      <c r="A44" s="95" t="str">
        <f>CONCATENATE('بيانات أولية وأسماء الطلاب'!A41)</f>
        <v>35</v>
      </c>
      <c r="B44" s="96" t="str">
        <f>CONCATENATE('بيانات أولية وأسماء الطلاب'!A41:B41)</f>
        <v/>
      </c>
      <c r="C44" s="96" t="str">
        <f>CONCATENATE('بيانات أولية وأسماء الطلاب'!C41)</f>
        <v/>
      </c>
      <c r="D44" s="97"/>
      <c r="E44" s="97"/>
      <c r="F44" s="97"/>
      <c r="G44" s="157"/>
      <c r="H44" s="157"/>
      <c r="I44" s="157"/>
      <c r="J44" s="98">
        <f t="shared" si="0"/>
        <v>0</v>
      </c>
      <c r="K44" s="97"/>
      <c r="L44" s="97"/>
      <c r="M44" s="97"/>
      <c r="N44" s="157"/>
      <c r="O44" s="157"/>
      <c r="P44" s="157"/>
      <c r="Q44" s="98">
        <f t="shared" si="1"/>
        <v>0</v>
      </c>
      <c r="R44" s="203"/>
      <c r="S44" s="203"/>
      <c r="T44" s="203"/>
      <c r="U44" s="204"/>
      <c r="V44" s="204"/>
      <c r="W44" s="204"/>
      <c r="X44" s="205">
        <f t="shared" si="2"/>
        <v>0</v>
      </c>
      <c r="Y44" s="197"/>
      <c r="Z44" s="97"/>
      <c r="AA44" s="97"/>
      <c r="AB44" s="157"/>
      <c r="AC44" s="157"/>
      <c r="AD44" s="157"/>
      <c r="AE44" s="98">
        <f t="shared" si="3"/>
        <v>0</v>
      </c>
      <c r="AF44" s="99">
        <f t="shared" si="4"/>
        <v>0</v>
      </c>
      <c r="AG44" s="284">
        <f t="shared" si="5"/>
        <v>0</v>
      </c>
      <c r="AH44" s="100">
        <f t="shared" si="21"/>
        <v>0</v>
      </c>
      <c r="AI44" s="84" t="str">
        <f t="shared" si="22"/>
        <v>0</v>
      </c>
      <c r="AJ44" s="11"/>
      <c r="AK44" s="210">
        <f t="shared" si="6"/>
        <v>0</v>
      </c>
      <c r="AL44" s="210">
        <f t="shared" si="7"/>
        <v>0</v>
      </c>
      <c r="AM44" s="210">
        <f t="shared" si="8"/>
        <v>0</v>
      </c>
      <c r="AN44" s="210">
        <f t="shared" si="9"/>
        <v>0</v>
      </c>
      <c r="AO44" s="210">
        <f t="shared" si="10"/>
        <v>0</v>
      </c>
      <c r="AP44" s="210">
        <f t="shared" si="11"/>
        <v>0</v>
      </c>
      <c r="AQ44" s="210">
        <f t="shared" si="12"/>
        <v>0</v>
      </c>
      <c r="AR44" s="210">
        <f t="shared" si="13"/>
        <v>0</v>
      </c>
      <c r="AS44" s="210">
        <f t="shared" si="14"/>
        <v>0</v>
      </c>
      <c r="AT44" s="171">
        <f t="shared" si="15"/>
        <v>0</v>
      </c>
      <c r="AU44" s="174">
        <f t="shared" si="16"/>
        <v>0</v>
      </c>
      <c r="AV44" s="210">
        <f t="shared" si="17"/>
        <v>0</v>
      </c>
      <c r="AW44" s="210">
        <f t="shared" si="18"/>
        <v>0</v>
      </c>
      <c r="AX44" s="162">
        <f t="shared" si="19"/>
        <v>0</v>
      </c>
      <c r="AY44" s="116" t="str">
        <f t="shared" si="20"/>
        <v>0</v>
      </c>
      <c r="AZ44" s="11" t="str">
        <f t="shared" si="23"/>
        <v>0</v>
      </c>
    </row>
    <row r="45" spans="1:52" ht="18.75" customHeight="1" thickBot="1">
      <c r="A45" s="439" t="s">
        <v>185</v>
      </c>
      <c r="B45" s="440"/>
      <c r="C45" s="357"/>
      <c r="D45" s="306" t="str">
        <f>IF(SUM(D10:D44)=0,"0",((SUM(D10:D44))/(D9*(COUNTIFS(D10:D44,"&gt;0")))))</f>
        <v>0</v>
      </c>
      <c r="E45" s="306" t="str">
        <f t="shared" ref="E45:AH45" si="24">IF(SUM(E10:E44)=0,"0",((SUM(E10:E44))/(E9*(COUNTIFS(E10:E44,"&gt;0")))))</f>
        <v>0</v>
      </c>
      <c r="F45" s="306" t="str">
        <f t="shared" si="24"/>
        <v>0</v>
      </c>
      <c r="G45" s="306" t="str">
        <f t="shared" si="24"/>
        <v>0</v>
      </c>
      <c r="H45" s="306" t="str">
        <f t="shared" si="24"/>
        <v>0</v>
      </c>
      <c r="I45" s="306" t="str">
        <f t="shared" si="24"/>
        <v>0</v>
      </c>
      <c r="J45" s="306" t="str">
        <f t="shared" si="24"/>
        <v>0</v>
      </c>
      <c r="K45" s="306" t="str">
        <f t="shared" si="24"/>
        <v>0</v>
      </c>
      <c r="L45" s="306" t="str">
        <f t="shared" si="24"/>
        <v>0</v>
      </c>
      <c r="M45" s="306" t="str">
        <f t="shared" si="24"/>
        <v>0</v>
      </c>
      <c r="N45" s="306" t="str">
        <f t="shared" si="24"/>
        <v>0</v>
      </c>
      <c r="O45" s="306" t="str">
        <f t="shared" si="24"/>
        <v>0</v>
      </c>
      <c r="P45" s="306" t="str">
        <f t="shared" si="24"/>
        <v>0</v>
      </c>
      <c r="Q45" s="306" t="str">
        <f t="shared" si="24"/>
        <v>0</v>
      </c>
      <c r="R45" s="306" t="str">
        <f t="shared" si="24"/>
        <v>0</v>
      </c>
      <c r="S45" s="306" t="str">
        <f t="shared" si="24"/>
        <v>0</v>
      </c>
      <c r="T45" s="306" t="str">
        <f t="shared" si="24"/>
        <v>0</v>
      </c>
      <c r="U45" s="306" t="str">
        <f t="shared" si="24"/>
        <v>0</v>
      </c>
      <c r="V45" s="306" t="str">
        <f t="shared" si="24"/>
        <v>0</v>
      </c>
      <c r="W45" s="306" t="str">
        <f t="shared" si="24"/>
        <v>0</v>
      </c>
      <c r="X45" s="306" t="str">
        <f t="shared" si="24"/>
        <v>0</v>
      </c>
      <c r="Y45" s="306" t="str">
        <f t="shared" si="24"/>
        <v>0</v>
      </c>
      <c r="Z45" s="306" t="str">
        <f t="shared" si="24"/>
        <v>0</v>
      </c>
      <c r="AA45" s="306" t="str">
        <f t="shared" si="24"/>
        <v>0</v>
      </c>
      <c r="AB45" s="306" t="str">
        <f t="shared" si="24"/>
        <v>0</v>
      </c>
      <c r="AC45" s="306" t="str">
        <f t="shared" si="24"/>
        <v>0</v>
      </c>
      <c r="AD45" s="306" t="str">
        <f t="shared" si="24"/>
        <v>0</v>
      </c>
      <c r="AE45" s="306" t="str">
        <f t="shared" si="24"/>
        <v>0</v>
      </c>
      <c r="AF45" s="306" t="str">
        <f t="shared" si="24"/>
        <v>0</v>
      </c>
      <c r="AG45" s="306" t="str">
        <f t="shared" si="24"/>
        <v>0</v>
      </c>
      <c r="AH45" s="306" t="str">
        <f t="shared" si="24"/>
        <v>0</v>
      </c>
      <c r="AI45" s="305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</row>
    <row r="46" spans="1:52" ht="17.25" customHeight="1" thickBot="1">
      <c r="A46" s="383" t="str">
        <f>CONCATENATE('بيانات أولية وأسماء الطلاب'!$A$43)</f>
        <v>معلم/ة المادة</v>
      </c>
      <c r="B46" s="402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</row>
    <row r="47" spans="1:52" ht="22.5" customHeight="1" thickBot="1">
      <c r="A47" s="386"/>
      <c r="B47" s="389"/>
      <c r="D47" s="383" t="str">
        <f>CONCATENATE('الملاحظة الأسبوعية 5 درجات'!$J$45)</f>
        <v>عضو لجنة الكنترول</v>
      </c>
      <c r="E47" s="404"/>
      <c r="F47" s="404"/>
      <c r="G47" s="404"/>
      <c r="H47" s="404"/>
      <c r="I47" s="404"/>
      <c r="J47" s="405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</row>
    <row r="48" spans="1:52" ht="5.25" customHeight="1" thickBot="1">
      <c r="D48" s="481"/>
      <c r="E48" s="482"/>
      <c r="F48" s="482"/>
      <c r="G48" s="482"/>
      <c r="H48" s="482"/>
      <c r="I48" s="482"/>
      <c r="J48" s="483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</row>
    <row r="49" spans="1:50" ht="21" thickBot="1">
      <c r="A49" s="383" t="str">
        <f>CONCATENATE('بيانات أولية وأسماء الطلاب'!$C$43)</f>
        <v>المراجع/ة</v>
      </c>
      <c r="B49" s="405"/>
      <c r="D49" s="386"/>
      <c r="E49" s="390"/>
      <c r="F49" s="390"/>
      <c r="G49" s="390"/>
      <c r="H49" s="390"/>
      <c r="I49" s="390"/>
      <c r="J49" s="389"/>
      <c r="K49" s="212"/>
      <c r="L49" s="212"/>
      <c r="M49" s="212"/>
      <c r="N49" s="212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</row>
    <row r="50" spans="1:50" ht="15.75" customHeight="1" thickBot="1">
      <c r="A50" s="386"/>
      <c r="B50" s="389"/>
      <c r="I50" s="212"/>
      <c r="J50" s="212"/>
      <c r="K50" s="212"/>
      <c r="L50" s="212"/>
      <c r="M50" s="212"/>
      <c r="N50" s="2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</row>
    <row r="52" spans="1:50">
      <c r="AA52" s="22"/>
      <c r="AB52" s="22"/>
      <c r="AC52" s="22"/>
      <c r="AD52" s="22"/>
      <c r="AE52" s="22"/>
      <c r="AF52" s="22"/>
      <c r="AG52" s="22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</row>
    <row r="53" spans="1:50" ht="25.5" customHeight="1">
      <c r="AA53" s="22"/>
      <c r="AB53" s="22"/>
      <c r="AC53" s="22"/>
      <c r="AD53" s="22"/>
      <c r="AE53" s="22"/>
      <c r="AF53" s="22"/>
      <c r="AG53" s="22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</row>
  </sheetData>
  <sheetProtection password="CC7D" sheet="1" objects="1" scenarios="1" selectLockedCells="1"/>
  <mergeCells count="65">
    <mergeCell ref="R4:T4"/>
    <mergeCell ref="U1:X1"/>
    <mergeCell ref="U2:X2"/>
    <mergeCell ref="U3:X3"/>
    <mergeCell ref="U4:X4"/>
    <mergeCell ref="R1:T1"/>
    <mergeCell ref="R2:T2"/>
    <mergeCell ref="R3:T3"/>
    <mergeCell ref="AD1:AF1"/>
    <mergeCell ref="AD2:AF2"/>
    <mergeCell ref="AD3:AF3"/>
    <mergeCell ref="AD4:AF4"/>
    <mergeCell ref="AG1:AI1"/>
    <mergeCell ref="AG2:AI2"/>
    <mergeCell ref="AG3:AI3"/>
    <mergeCell ref="AG4:AI4"/>
    <mergeCell ref="D47:J47"/>
    <mergeCell ref="D48:J49"/>
    <mergeCell ref="AT6:AT8"/>
    <mergeCell ref="AU6:AU8"/>
    <mergeCell ref="AQ6:AQ8"/>
    <mergeCell ref="AK6:AK8"/>
    <mergeCell ref="AL6:AL8"/>
    <mergeCell ref="AM6:AM8"/>
    <mergeCell ref="AN6:AN8"/>
    <mergeCell ref="AS6:AS8"/>
    <mergeCell ref="AR6:AR8"/>
    <mergeCell ref="AO6:AO8"/>
    <mergeCell ref="AV6:AV8"/>
    <mergeCell ref="AW6:AW8"/>
    <mergeCell ref="AP6:AP8"/>
    <mergeCell ref="A1:B1"/>
    <mergeCell ref="A2:B2"/>
    <mergeCell ref="A3:B3"/>
    <mergeCell ref="A4:B4"/>
    <mergeCell ref="AF5:AG5"/>
    <mergeCell ref="A6:A9"/>
    <mergeCell ref="B6:B9"/>
    <mergeCell ref="C6:C9"/>
    <mergeCell ref="AF6:AF8"/>
    <mergeCell ref="AG6:AG8"/>
    <mergeCell ref="K6:Q6"/>
    <mergeCell ref="R6:X6"/>
    <mergeCell ref="A5:J5"/>
    <mergeCell ref="K5:W5"/>
    <mergeCell ref="D7:F7"/>
    <mergeCell ref="G7:I7"/>
    <mergeCell ref="K7:M7"/>
    <mergeCell ref="N7:P7"/>
    <mergeCell ref="A45:C45"/>
    <mergeCell ref="AY6:AY8"/>
    <mergeCell ref="AZ6:AZ8"/>
    <mergeCell ref="A50:B50"/>
    <mergeCell ref="D6:J6"/>
    <mergeCell ref="A47:B47"/>
    <mergeCell ref="AH6:AH8"/>
    <mergeCell ref="AI6:AI8"/>
    <mergeCell ref="A46:B46"/>
    <mergeCell ref="Y6:AE6"/>
    <mergeCell ref="A49:B49"/>
    <mergeCell ref="R7:T7"/>
    <mergeCell ref="U7:W7"/>
    <mergeCell ref="Y7:AA7"/>
    <mergeCell ref="AB7:AD7"/>
    <mergeCell ref="AX6:AX8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85" orientation="landscape" r:id="rId1"/>
  <headerFooter>
    <oddFooter>&amp;Lالتعليم الثانوي نظام المقررات&amp;C( &amp;P ) &amp;F &amp;R&amp;10تصميم وإعداد / فاطمة الكبسيالإصدار رقم 3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R49"/>
  <sheetViews>
    <sheetView rightToLeft="1" zoomScale="110" zoomScaleNormal="110" workbookViewId="0">
      <pane xSplit="3" ySplit="8" topLeftCell="D35" activePane="bottomRight" state="frozen"/>
      <selection pane="topRight" activeCell="D1" sqref="D1"/>
      <selection pane="bottomLeft" activeCell="A9" sqref="A9"/>
      <selection pane="bottomRight" activeCell="M39" sqref="M39"/>
    </sheetView>
  </sheetViews>
  <sheetFormatPr defaultColWidth="9" defaultRowHeight="14.25"/>
  <cols>
    <col min="1" max="1" width="5.25" style="11" customWidth="1"/>
    <col min="2" max="2" width="34.375" style="11" customWidth="1"/>
    <col min="3" max="3" width="15.25" style="11" customWidth="1"/>
    <col min="4" max="7" width="7.875" style="11" customWidth="1"/>
    <col min="8" max="8" width="8.375" style="11" customWidth="1"/>
    <col min="9" max="9" width="8.125" style="11" customWidth="1"/>
    <col min="10" max="10" width="7.625" style="11" customWidth="1"/>
    <col min="11" max="11" width="9.875" style="11" customWidth="1"/>
    <col min="12" max="12" width="2.625" style="22" customWidth="1"/>
    <col min="13" max="18" width="9" style="22"/>
    <col min="19" max="16384" width="9" style="11"/>
  </cols>
  <sheetData>
    <row r="1" spans="1:18" ht="18">
      <c r="A1" s="488" t="str">
        <f>CONCATENATE('بيانات أولية وأسماء الطلاب'!A1:B1)</f>
        <v>المملكة العربية السعودية</v>
      </c>
      <c r="B1" s="488"/>
      <c r="H1" s="316" t="str">
        <f>CONCATENATE('بيانات أولية وأسماء الطلاب'!C1)</f>
        <v>مقرر مادة</v>
      </c>
      <c r="I1" s="498"/>
      <c r="J1" s="342" t="str">
        <f>CONCATENATE('بيانات أولية وأسماء الطلاب'!D1)</f>
        <v>اللغة الانجليزية</v>
      </c>
      <c r="K1" s="495"/>
      <c r="L1" s="11"/>
      <c r="M1" s="11"/>
      <c r="N1" s="11"/>
      <c r="O1" s="11"/>
      <c r="P1" s="11"/>
      <c r="Q1" s="11"/>
      <c r="R1" s="11"/>
    </row>
    <row r="2" spans="1:18" ht="18">
      <c r="A2" s="488" t="str">
        <f>CONCATENATE('بيانات أولية وأسماء الطلاب'!A2:B2)</f>
        <v>وزارة التربية والتعليم</v>
      </c>
      <c r="B2" s="488"/>
      <c r="C2" s="344" t="s">
        <v>52</v>
      </c>
      <c r="D2" s="344"/>
      <c r="E2" s="344"/>
      <c r="F2" s="344"/>
      <c r="G2" s="344"/>
      <c r="H2" s="346" t="str">
        <f>CONCATENATE('بيانات أولية وأسماء الطلاب'!C2)</f>
        <v>الفصل الدراسي</v>
      </c>
      <c r="I2" s="499"/>
      <c r="J2" s="348" t="str">
        <f>CONCATENATE('بيانات أولية وأسماء الطلاب'!D2)</f>
        <v>الأول</v>
      </c>
      <c r="K2" s="496"/>
      <c r="L2" s="11"/>
      <c r="M2" s="11"/>
      <c r="N2" s="11"/>
      <c r="O2" s="11"/>
      <c r="P2" s="11"/>
      <c r="Q2" s="11"/>
      <c r="R2" s="11"/>
    </row>
    <row r="3" spans="1:18" ht="18">
      <c r="A3" s="488" t="str">
        <f>CONCATENATE('بيانات أولية وأسماء الطلاب'!A3:B3)</f>
        <v>الإدارة العامة للتربية والتعليم بـنجران</v>
      </c>
      <c r="B3" s="488"/>
      <c r="C3" s="344"/>
      <c r="D3" s="344"/>
      <c r="E3" s="344"/>
      <c r="F3" s="344"/>
      <c r="G3" s="344"/>
      <c r="H3" s="346" t="str">
        <f>CONCATENATE('بيانات أولية وأسماء الطلاب'!C3)</f>
        <v>الشعبة</v>
      </c>
      <c r="I3" s="499"/>
      <c r="J3" s="348" t="str">
        <f>CONCATENATE('بيانات أولية وأسماء الطلاب'!D3)</f>
        <v/>
      </c>
      <c r="K3" s="496"/>
      <c r="L3" s="11"/>
      <c r="M3" s="11"/>
      <c r="N3" s="11"/>
      <c r="O3" s="11"/>
      <c r="P3" s="11"/>
      <c r="Q3" s="11"/>
      <c r="R3" s="11"/>
    </row>
    <row r="4" spans="1:18" ht="18.75" thickBot="1">
      <c r="A4" s="488" t="str">
        <f>CONCATENATE('بيانات أولية وأسماء الطلاب'!A4:B4)</f>
        <v>الثانوية / ......................</v>
      </c>
      <c r="B4" s="488"/>
      <c r="C4" s="344"/>
      <c r="D4" s="344"/>
      <c r="E4" s="344"/>
      <c r="F4" s="344"/>
      <c r="G4" s="344"/>
      <c r="H4" s="350" t="str">
        <f>CONCATENATE('بيانات أولية وأسماء الطلاب'!C4)</f>
        <v>عدد الطلاب / الطالبات</v>
      </c>
      <c r="I4" s="500"/>
      <c r="J4" s="352" t="str">
        <f>CONCATENATE('بيانات أولية وأسماء الطلاب'!D4)</f>
        <v/>
      </c>
      <c r="K4" s="497"/>
      <c r="L4" s="11"/>
      <c r="M4" s="11"/>
      <c r="N4" s="11"/>
      <c r="O4" s="11"/>
      <c r="P4" s="11"/>
      <c r="Q4" s="11"/>
      <c r="R4" s="11"/>
    </row>
    <row r="5" spans="1:18" ht="23.25" customHeight="1" thickBot="1">
      <c r="A5" s="190"/>
      <c r="B5" s="122"/>
      <c r="C5" s="318" t="s">
        <v>169</v>
      </c>
      <c r="D5" s="318"/>
      <c r="E5" s="318"/>
      <c r="F5" s="318"/>
      <c r="G5" s="154">
        <f>'اختبارات قصيرة ( قراءة وكتابة )'!X5</f>
        <v>10</v>
      </c>
      <c r="H5" s="501" t="s">
        <v>63</v>
      </c>
      <c r="I5" s="502"/>
      <c r="J5" s="94">
        <f>'اختبارات قصيرة ( قراءة وكتابة )'!AH5</f>
        <v>1</v>
      </c>
      <c r="L5" s="11"/>
      <c r="M5" s="11"/>
      <c r="N5" s="11"/>
      <c r="O5" s="11"/>
      <c r="P5" s="11"/>
      <c r="Q5" s="11"/>
      <c r="R5" s="11"/>
    </row>
    <row r="6" spans="1:18" s="46" customFormat="1" ht="26.25" customHeight="1">
      <c r="A6" s="489" t="str">
        <f>CONCATENATE('بيانات أولية وأسماء الطلاب'!$A$6)</f>
        <v>العدد</v>
      </c>
      <c r="B6" s="492" t="str">
        <f>CONCATENATE('بيانات أولية وأسماء الطلاب'!$B$6)</f>
        <v>اسم الطالب/ة رباعيًا</v>
      </c>
      <c r="C6" s="470" t="str">
        <f>CONCATENATE('بيانات أولية وأسماء الطلاب'!$C$6)</f>
        <v>الرقم الأكاديمي</v>
      </c>
      <c r="D6" s="20" t="s">
        <v>68</v>
      </c>
      <c r="E6" s="20" t="s">
        <v>68</v>
      </c>
      <c r="F6" s="20" t="s">
        <v>68</v>
      </c>
      <c r="G6" s="20" t="s">
        <v>68</v>
      </c>
      <c r="H6" s="470" t="s">
        <v>5</v>
      </c>
      <c r="I6" s="475" t="s">
        <v>26</v>
      </c>
      <c r="J6" s="445" t="s">
        <v>27</v>
      </c>
      <c r="K6" s="445" t="str">
        <f>CONCATENATE('الملاحظة الأسبوعية 5 درجات'!$Q$6)</f>
        <v>ملاحظة رصد الدرجات</v>
      </c>
    </row>
    <row r="7" spans="1:18" s="46" customFormat="1" ht="24.75" customHeight="1">
      <c r="A7" s="490"/>
      <c r="B7" s="493"/>
      <c r="C7" s="472"/>
      <c r="D7" s="21" t="s">
        <v>65</v>
      </c>
      <c r="E7" s="21" t="s">
        <v>64</v>
      </c>
      <c r="F7" s="21" t="s">
        <v>66</v>
      </c>
      <c r="G7" s="21" t="s">
        <v>67</v>
      </c>
      <c r="H7" s="474"/>
      <c r="I7" s="477"/>
      <c r="J7" s="447"/>
      <c r="K7" s="447" t="str">
        <f>CONCATENATE('الملاحظة الأسبوعية 5 درجات'!$Q$6)</f>
        <v>ملاحظة رصد الدرجات</v>
      </c>
    </row>
    <row r="8" spans="1:18" s="46" customFormat="1" ht="18.75" thickBot="1">
      <c r="A8" s="491"/>
      <c r="B8" s="494"/>
      <c r="C8" s="473"/>
      <c r="D8" s="121">
        <f>'اختبارات قصيرة ( قراءة وكتابة )'!J9</f>
        <v>10</v>
      </c>
      <c r="E8" s="121">
        <f>'اختبارات قصيرة ( قراءة وكتابة )'!Q9</f>
        <v>0</v>
      </c>
      <c r="F8" s="103">
        <f>'اختبارات قصيرة ( قراءة وكتابة )'!X9</f>
        <v>0</v>
      </c>
      <c r="G8" s="103">
        <f>'اختبارات قصيرة ( قراءة وكتابة )'!AE9</f>
        <v>0</v>
      </c>
      <c r="H8" s="47">
        <f t="shared" ref="H8:H43" si="0">SUM(D8:G8)</f>
        <v>10</v>
      </c>
      <c r="I8" s="283">
        <f>IF(J$5=0,0,(H8/$J$5))</f>
        <v>10</v>
      </c>
      <c r="J8" s="57">
        <f>FLOOR(I8,0.25)</f>
        <v>10</v>
      </c>
      <c r="K8" s="152">
        <f>IF((J8)=$G$5,0,"إنتبه")</f>
        <v>0</v>
      </c>
    </row>
    <row r="9" spans="1:18" ht="18.75" thickBot="1">
      <c r="A9" s="77" t="str">
        <f>CONCATENATE('بيانات أولية وأسماء الطلاب'!A7)</f>
        <v>1</v>
      </c>
      <c r="B9" s="15" t="str">
        <f>CONCATENATE('بيانات أولية وأسماء الطلاب'!A7:B7)</f>
        <v/>
      </c>
      <c r="C9" s="15" t="str">
        <f>CONCATENATE('بيانات أولية وأسماء الطلاب'!C7)</f>
        <v/>
      </c>
      <c r="D9" s="108">
        <f>'اختبارات قصيرة ( قراءة وكتابة )'!J10</f>
        <v>0</v>
      </c>
      <c r="E9" s="108">
        <f>'اختبارات قصيرة ( قراءة وكتابة )'!Q10</f>
        <v>0</v>
      </c>
      <c r="F9" s="110">
        <f>'اختبارات قصيرة ( قراءة وكتابة )'!X10</f>
        <v>0</v>
      </c>
      <c r="G9" s="110">
        <f>'اختبارات قصيرة ( قراءة وكتابة )'!AE10</f>
        <v>0</v>
      </c>
      <c r="H9" s="29">
        <f t="shared" si="0"/>
        <v>0</v>
      </c>
      <c r="I9" s="276">
        <f t="shared" ref="I9:I43" si="1">IF(J$5=0,0,(H9/$J$5))</f>
        <v>0</v>
      </c>
      <c r="J9" s="54">
        <f>FLOOR(I9,0.25)</f>
        <v>0</v>
      </c>
      <c r="K9" s="85">
        <f>IF((I9)&gt;$G$5,"إنتبه",0)</f>
        <v>0</v>
      </c>
      <c r="L9" s="11"/>
      <c r="M9" s="11"/>
      <c r="N9" s="11"/>
      <c r="O9" s="11"/>
      <c r="P9" s="11"/>
      <c r="Q9" s="11"/>
      <c r="R9" s="11"/>
    </row>
    <row r="10" spans="1:18" ht="18.75" thickBot="1">
      <c r="A10" s="78" t="str">
        <f>CONCATENATE('بيانات أولية وأسماء الطلاب'!A8)</f>
        <v>2</v>
      </c>
      <c r="B10" s="17" t="str">
        <f>CONCATENATE('بيانات أولية وأسماء الطلاب'!A8:B8)</f>
        <v/>
      </c>
      <c r="C10" s="17" t="str">
        <f>CONCATENATE('بيانات أولية وأسماء الطلاب'!C8)</f>
        <v/>
      </c>
      <c r="D10" s="17">
        <f>'اختبارات قصيرة ( قراءة وكتابة )'!J11</f>
        <v>0</v>
      </c>
      <c r="E10" s="17">
        <f>'اختبارات قصيرة ( قراءة وكتابة )'!Q11</f>
        <v>0</v>
      </c>
      <c r="F10" s="111">
        <f>'اختبارات قصيرة ( قراءة وكتابة )'!X11</f>
        <v>0</v>
      </c>
      <c r="G10" s="111">
        <f>'اختبارات قصيرة ( قراءة وكتابة )'!AE11</f>
        <v>0</v>
      </c>
      <c r="H10" s="30">
        <f t="shared" si="0"/>
        <v>0</v>
      </c>
      <c r="I10" s="277">
        <f t="shared" si="1"/>
        <v>0</v>
      </c>
      <c r="J10" s="55">
        <f t="shared" ref="J10:J43" si="2">FLOOR(I10,0.25)</f>
        <v>0</v>
      </c>
      <c r="K10" s="85">
        <f t="shared" ref="K10:K43" si="3">IF((I10)&gt;$G$5,"إنتبه",0)</f>
        <v>0</v>
      </c>
      <c r="L10" s="11"/>
      <c r="M10" s="11"/>
      <c r="N10" s="11"/>
      <c r="O10" s="11"/>
      <c r="P10" s="11"/>
      <c r="Q10" s="11"/>
      <c r="R10" s="11"/>
    </row>
    <row r="11" spans="1:18" ht="18.75" thickBot="1">
      <c r="A11" s="78" t="str">
        <f>CONCATENATE('بيانات أولية وأسماء الطلاب'!A9)</f>
        <v>3</v>
      </c>
      <c r="B11" s="17" t="str">
        <f>CONCATENATE('بيانات أولية وأسماء الطلاب'!A9:B9)</f>
        <v/>
      </c>
      <c r="C11" s="17" t="str">
        <f>CONCATENATE('بيانات أولية وأسماء الطلاب'!C9)</f>
        <v/>
      </c>
      <c r="D11" s="17">
        <f>'اختبارات قصيرة ( قراءة وكتابة )'!J12</f>
        <v>0</v>
      </c>
      <c r="E11" s="17">
        <f>'اختبارات قصيرة ( قراءة وكتابة )'!Q12</f>
        <v>0</v>
      </c>
      <c r="F11" s="111">
        <f>'اختبارات قصيرة ( قراءة وكتابة )'!X12</f>
        <v>0</v>
      </c>
      <c r="G11" s="111">
        <f>'اختبارات قصيرة ( قراءة وكتابة )'!AE12</f>
        <v>0</v>
      </c>
      <c r="H11" s="30">
        <f t="shared" si="0"/>
        <v>0</v>
      </c>
      <c r="I11" s="277">
        <f t="shared" si="1"/>
        <v>0</v>
      </c>
      <c r="J11" s="55">
        <f t="shared" si="2"/>
        <v>0</v>
      </c>
      <c r="K11" s="85">
        <f t="shared" si="3"/>
        <v>0</v>
      </c>
      <c r="L11" s="11"/>
      <c r="M11" s="11"/>
      <c r="N11" s="11"/>
      <c r="O11" s="11"/>
      <c r="P11" s="11"/>
      <c r="Q11" s="11"/>
      <c r="R11" s="11"/>
    </row>
    <row r="12" spans="1:18" ht="18.75" thickBot="1">
      <c r="A12" s="78" t="str">
        <f>CONCATENATE('بيانات أولية وأسماء الطلاب'!A10)</f>
        <v>4</v>
      </c>
      <c r="B12" s="17" t="str">
        <f>CONCATENATE('بيانات أولية وأسماء الطلاب'!A10:B10)</f>
        <v/>
      </c>
      <c r="C12" s="17" t="str">
        <f>CONCATENATE('بيانات أولية وأسماء الطلاب'!C10)</f>
        <v/>
      </c>
      <c r="D12" s="17">
        <f>'اختبارات قصيرة ( قراءة وكتابة )'!J13</f>
        <v>0</v>
      </c>
      <c r="E12" s="17">
        <f>'اختبارات قصيرة ( قراءة وكتابة )'!Q13</f>
        <v>0</v>
      </c>
      <c r="F12" s="111">
        <f>'اختبارات قصيرة ( قراءة وكتابة )'!X13</f>
        <v>0</v>
      </c>
      <c r="G12" s="111">
        <f>'اختبارات قصيرة ( قراءة وكتابة )'!AE13</f>
        <v>0</v>
      </c>
      <c r="H12" s="30">
        <f t="shared" si="0"/>
        <v>0</v>
      </c>
      <c r="I12" s="277">
        <f t="shared" si="1"/>
        <v>0</v>
      </c>
      <c r="J12" s="55">
        <f t="shared" si="2"/>
        <v>0</v>
      </c>
      <c r="K12" s="85">
        <f t="shared" si="3"/>
        <v>0</v>
      </c>
      <c r="L12" s="11"/>
      <c r="M12" s="11"/>
      <c r="N12" s="11"/>
      <c r="O12" s="11"/>
      <c r="P12" s="11"/>
      <c r="Q12" s="11"/>
      <c r="R12" s="11"/>
    </row>
    <row r="13" spans="1:18" ht="18.75" thickBot="1">
      <c r="A13" s="78" t="str">
        <f>CONCATENATE('بيانات أولية وأسماء الطلاب'!A11)</f>
        <v>5</v>
      </c>
      <c r="B13" s="17" t="str">
        <f>CONCATENATE('بيانات أولية وأسماء الطلاب'!A11:B11)</f>
        <v/>
      </c>
      <c r="C13" s="17" t="str">
        <f>CONCATENATE('بيانات أولية وأسماء الطلاب'!C11)</f>
        <v/>
      </c>
      <c r="D13" s="17">
        <f>'اختبارات قصيرة ( قراءة وكتابة )'!J14</f>
        <v>0</v>
      </c>
      <c r="E13" s="17">
        <f>'اختبارات قصيرة ( قراءة وكتابة )'!Q14</f>
        <v>0</v>
      </c>
      <c r="F13" s="111">
        <f>'اختبارات قصيرة ( قراءة وكتابة )'!X14</f>
        <v>0</v>
      </c>
      <c r="G13" s="111">
        <f>'اختبارات قصيرة ( قراءة وكتابة )'!AE14</f>
        <v>0</v>
      </c>
      <c r="H13" s="30">
        <f t="shared" si="0"/>
        <v>0</v>
      </c>
      <c r="I13" s="277">
        <f t="shared" si="1"/>
        <v>0</v>
      </c>
      <c r="J13" s="55">
        <f t="shared" si="2"/>
        <v>0</v>
      </c>
      <c r="K13" s="85">
        <f t="shared" si="3"/>
        <v>0</v>
      </c>
      <c r="L13" s="11"/>
      <c r="M13" s="11"/>
      <c r="N13" s="11"/>
      <c r="O13" s="11"/>
      <c r="P13" s="11"/>
      <c r="Q13" s="11"/>
      <c r="R13" s="11"/>
    </row>
    <row r="14" spans="1:18" ht="18.75" thickBot="1">
      <c r="A14" s="78" t="str">
        <f>CONCATENATE('بيانات أولية وأسماء الطلاب'!A12)</f>
        <v>6</v>
      </c>
      <c r="B14" s="17" t="str">
        <f>CONCATENATE('بيانات أولية وأسماء الطلاب'!A12:B12)</f>
        <v/>
      </c>
      <c r="C14" s="17" t="str">
        <f>CONCATENATE('بيانات أولية وأسماء الطلاب'!C12)</f>
        <v/>
      </c>
      <c r="D14" s="17">
        <f>'اختبارات قصيرة ( قراءة وكتابة )'!J15</f>
        <v>0</v>
      </c>
      <c r="E14" s="17">
        <f>'اختبارات قصيرة ( قراءة وكتابة )'!Q15</f>
        <v>0</v>
      </c>
      <c r="F14" s="111">
        <f>'اختبارات قصيرة ( قراءة وكتابة )'!X15</f>
        <v>0</v>
      </c>
      <c r="G14" s="111">
        <f>'اختبارات قصيرة ( قراءة وكتابة )'!AE15</f>
        <v>0</v>
      </c>
      <c r="H14" s="30">
        <f t="shared" si="0"/>
        <v>0</v>
      </c>
      <c r="I14" s="277">
        <f t="shared" si="1"/>
        <v>0</v>
      </c>
      <c r="J14" s="55">
        <f t="shared" si="2"/>
        <v>0</v>
      </c>
      <c r="K14" s="85">
        <f t="shared" si="3"/>
        <v>0</v>
      </c>
      <c r="L14" s="11"/>
      <c r="M14" s="11"/>
      <c r="N14" s="11"/>
      <c r="O14" s="11"/>
      <c r="P14" s="11"/>
      <c r="Q14" s="11"/>
      <c r="R14" s="11"/>
    </row>
    <row r="15" spans="1:18" ht="18.75" thickBot="1">
      <c r="A15" s="78" t="str">
        <f>CONCATENATE('بيانات أولية وأسماء الطلاب'!A13)</f>
        <v>7</v>
      </c>
      <c r="B15" s="17" t="str">
        <f>CONCATENATE('بيانات أولية وأسماء الطلاب'!A13:B13)</f>
        <v/>
      </c>
      <c r="C15" s="17" t="str">
        <f>CONCATENATE('بيانات أولية وأسماء الطلاب'!C13)</f>
        <v/>
      </c>
      <c r="D15" s="17">
        <f>'اختبارات قصيرة ( قراءة وكتابة )'!J16</f>
        <v>0</v>
      </c>
      <c r="E15" s="17">
        <f>'اختبارات قصيرة ( قراءة وكتابة )'!Q16</f>
        <v>0</v>
      </c>
      <c r="F15" s="111">
        <f>'اختبارات قصيرة ( قراءة وكتابة )'!X16</f>
        <v>0</v>
      </c>
      <c r="G15" s="111">
        <f>'اختبارات قصيرة ( قراءة وكتابة )'!AE16</f>
        <v>0</v>
      </c>
      <c r="H15" s="30">
        <f t="shared" si="0"/>
        <v>0</v>
      </c>
      <c r="I15" s="277">
        <f t="shared" si="1"/>
        <v>0</v>
      </c>
      <c r="J15" s="55">
        <f t="shared" si="2"/>
        <v>0</v>
      </c>
      <c r="K15" s="85">
        <f t="shared" si="3"/>
        <v>0</v>
      </c>
      <c r="L15" s="11"/>
      <c r="M15" s="11"/>
      <c r="N15" s="11"/>
      <c r="O15" s="11"/>
      <c r="P15" s="11"/>
      <c r="Q15" s="11"/>
      <c r="R15" s="11"/>
    </row>
    <row r="16" spans="1:18" ht="18.75" thickBot="1">
      <c r="A16" s="78" t="str">
        <f>CONCATENATE('بيانات أولية وأسماء الطلاب'!A14)</f>
        <v>8</v>
      </c>
      <c r="B16" s="17" t="str">
        <f>CONCATENATE('بيانات أولية وأسماء الطلاب'!A14:B14)</f>
        <v/>
      </c>
      <c r="C16" s="17" t="str">
        <f>CONCATENATE('بيانات أولية وأسماء الطلاب'!C14)</f>
        <v/>
      </c>
      <c r="D16" s="17">
        <f>'اختبارات قصيرة ( قراءة وكتابة )'!J17</f>
        <v>0</v>
      </c>
      <c r="E16" s="17">
        <f>'اختبارات قصيرة ( قراءة وكتابة )'!Q17</f>
        <v>0</v>
      </c>
      <c r="F16" s="111">
        <f>'اختبارات قصيرة ( قراءة وكتابة )'!X17</f>
        <v>0</v>
      </c>
      <c r="G16" s="111">
        <f>'اختبارات قصيرة ( قراءة وكتابة )'!AE17</f>
        <v>0</v>
      </c>
      <c r="H16" s="30">
        <f t="shared" si="0"/>
        <v>0</v>
      </c>
      <c r="I16" s="277">
        <f t="shared" si="1"/>
        <v>0</v>
      </c>
      <c r="J16" s="55">
        <f t="shared" si="2"/>
        <v>0</v>
      </c>
      <c r="K16" s="85">
        <f t="shared" si="3"/>
        <v>0</v>
      </c>
      <c r="L16" s="11"/>
      <c r="M16" s="11"/>
      <c r="N16" s="11"/>
      <c r="O16" s="11"/>
      <c r="P16" s="11"/>
      <c r="Q16" s="11"/>
      <c r="R16" s="11"/>
    </row>
    <row r="17" spans="1:18" ht="18.75" thickBot="1">
      <c r="A17" s="78" t="str">
        <f>CONCATENATE('بيانات أولية وأسماء الطلاب'!A15)</f>
        <v>9</v>
      </c>
      <c r="B17" s="17" t="str">
        <f>CONCATENATE('بيانات أولية وأسماء الطلاب'!A15:B15)</f>
        <v/>
      </c>
      <c r="C17" s="17" t="str">
        <f>CONCATENATE('بيانات أولية وأسماء الطلاب'!C15)</f>
        <v/>
      </c>
      <c r="D17" s="17">
        <f>'اختبارات قصيرة ( قراءة وكتابة )'!J18</f>
        <v>0</v>
      </c>
      <c r="E17" s="17">
        <f>'اختبارات قصيرة ( قراءة وكتابة )'!Q18</f>
        <v>0</v>
      </c>
      <c r="F17" s="111">
        <f>'اختبارات قصيرة ( قراءة وكتابة )'!X18</f>
        <v>0</v>
      </c>
      <c r="G17" s="111">
        <f>'اختبارات قصيرة ( قراءة وكتابة )'!AE18</f>
        <v>0</v>
      </c>
      <c r="H17" s="30">
        <f t="shared" si="0"/>
        <v>0</v>
      </c>
      <c r="I17" s="277">
        <f t="shared" si="1"/>
        <v>0</v>
      </c>
      <c r="J17" s="55">
        <f t="shared" si="2"/>
        <v>0</v>
      </c>
      <c r="K17" s="85">
        <f t="shared" si="3"/>
        <v>0</v>
      </c>
      <c r="L17" s="11"/>
      <c r="M17" s="11"/>
      <c r="N17" s="11"/>
      <c r="O17" s="11"/>
      <c r="P17" s="11"/>
      <c r="Q17" s="11"/>
      <c r="R17" s="11"/>
    </row>
    <row r="18" spans="1:18" ht="18.75" thickBot="1">
      <c r="A18" s="78" t="str">
        <f>CONCATENATE('بيانات أولية وأسماء الطلاب'!A16)</f>
        <v>10</v>
      </c>
      <c r="B18" s="17" t="str">
        <f>CONCATENATE('بيانات أولية وأسماء الطلاب'!A16:B16)</f>
        <v/>
      </c>
      <c r="C18" s="17" t="str">
        <f>CONCATENATE('بيانات أولية وأسماء الطلاب'!C16)</f>
        <v/>
      </c>
      <c r="D18" s="17">
        <f>'اختبارات قصيرة ( قراءة وكتابة )'!J19</f>
        <v>0</v>
      </c>
      <c r="E18" s="17">
        <f>'اختبارات قصيرة ( قراءة وكتابة )'!Q19</f>
        <v>0</v>
      </c>
      <c r="F18" s="111">
        <f>'اختبارات قصيرة ( قراءة وكتابة )'!X19</f>
        <v>0</v>
      </c>
      <c r="G18" s="111">
        <f>'اختبارات قصيرة ( قراءة وكتابة )'!AE19</f>
        <v>0</v>
      </c>
      <c r="H18" s="30">
        <f t="shared" si="0"/>
        <v>0</v>
      </c>
      <c r="I18" s="277">
        <f t="shared" si="1"/>
        <v>0</v>
      </c>
      <c r="J18" s="55">
        <f t="shared" si="2"/>
        <v>0</v>
      </c>
      <c r="K18" s="85">
        <f t="shared" si="3"/>
        <v>0</v>
      </c>
      <c r="L18" s="11"/>
      <c r="M18" s="11"/>
      <c r="N18" s="11"/>
      <c r="O18" s="11"/>
      <c r="P18" s="11"/>
      <c r="Q18" s="11"/>
      <c r="R18" s="11"/>
    </row>
    <row r="19" spans="1:18" ht="18.75" thickBot="1">
      <c r="A19" s="78" t="str">
        <f>CONCATENATE('بيانات أولية وأسماء الطلاب'!A17)</f>
        <v>11</v>
      </c>
      <c r="B19" s="17" t="str">
        <f>CONCATENATE('بيانات أولية وأسماء الطلاب'!A17:B17)</f>
        <v/>
      </c>
      <c r="C19" s="17" t="str">
        <f>CONCATENATE('بيانات أولية وأسماء الطلاب'!C17)</f>
        <v/>
      </c>
      <c r="D19" s="17">
        <f>'اختبارات قصيرة ( قراءة وكتابة )'!J20</f>
        <v>0</v>
      </c>
      <c r="E19" s="17">
        <f>'اختبارات قصيرة ( قراءة وكتابة )'!Q20</f>
        <v>0</v>
      </c>
      <c r="F19" s="111">
        <f>'اختبارات قصيرة ( قراءة وكتابة )'!X20</f>
        <v>0</v>
      </c>
      <c r="G19" s="111">
        <f>'اختبارات قصيرة ( قراءة وكتابة )'!AE20</f>
        <v>0</v>
      </c>
      <c r="H19" s="30">
        <f t="shared" si="0"/>
        <v>0</v>
      </c>
      <c r="I19" s="277">
        <f t="shared" si="1"/>
        <v>0</v>
      </c>
      <c r="J19" s="55">
        <f t="shared" si="2"/>
        <v>0</v>
      </c>
      <c r="K19" s="85">
        <f t="shared" si="3"/>
        <v>0</v>
      </c>
      <c r="L19" s="11"/>
      <c r="M19" s="11"/>
      <c r="N19" s="11"/>
      <c r="O19" s="11"/>
      <c r="P19" s="11"/>
      <c r="Q19" s="11"/>
      <c r="R19" s="11"/>
    </row>
    <row r="20" spans="1:18" ht="18.75" thickBot="1">
      <c r="A20" s="78" t="str">
        <f>CONCATENATE('بيانات أولية وأسماء الطلاب'!A18)</f>
        <v>12</v>
      </c>
      <c r="B20" s="17" t="str">
        <f>CONCATENATE('بيانات أولية وأسماء الطلاب'!A18:B18)</f>
        <v/>
      </c>
      <c r="C20" s="17" t="str">
        <f>CONCATENATE('بيانات أولية وأسماء الطلاب'!C18)</f>
        <v/>
      </c>
      <c r="D20" s="17">
        <f>'اختبارات قصيرة ( قراءة وكتابة )'!J21</f>
        <v>0</v>
      </c>
      <c r="E20" s="17">
        <f>'اختبارات قصيرة ( قراءة وكتابة )'!Q21</f>
        <v>0</v>
      </c>
      <c r="F20" s="111">
        <f>'اختبارات قصيرة ( قراءة وكتابة )'!X21</f>
        <v>0</v>
      </c>
      <c r="G20" s="111">
        <f>'اختبارات قصيرة ( قراءة وكتابة )'!AE21</f>
        <v>0</v>
      </c>
      <c r="H20" s="30">
        <f t="shared" si="0"/>
        <v>0</v>
      </c>
      <c r="I20" s="277">
        <f t="shared" si="1"/>
        <v>0</v>
      </c>
      <c r="J20" s="55">
        <f t="shared" si="2"/>
        <v>0</v>
      </c>
      <c r="K20" s="85">
        <f t="shared" si="3"/>
        <v>0</v>
      </c>
      <c r="L20" s="11"/>
      <c r="M20" s="11"/>
      <c r="N20" s="11"/>
      <c r="O20" s="11"/>
      <c r="P20" s="11"/>
      <c r="Q20" s="11"/>
      <c r="R20" s="11"/>
    </row>
    <row r="21" spans="1:18" ht="18.75" thickBot="1">
      <c r="A21" s="78" t="str">
        <f>CONCATENATE('بيانات أولية وأسماء الطلاب'!A19)</f>
        <v>13</v>
      </c>
      <c r="B21" s="17" t="str">
        <f>CONCATENATE('بيانات أولية وأسماء الطلاب'!A19:B19)</f>
        <v/>
      </c>
      <c r="C21" s="17" t="str">
        <f>CONCATENATE('بيانات أولية وأسماء الطلاب'!C19)</f>
        <v/>
      </c>
      <c r="D21" s="17">
        <f>'اختبارات قصيرة ( قراءة وكتابة )'!J22</f>
        <v>0</v>
      </c>
      <c r="E21" s="17">
        <f>'اختبارات قصيرة ( قراءة وكتابة )'!Q22</f>
        <v>0</v>
      </c>
      <c r="F21" s="111">
        <f>'اختبارات قصيرة ( قراءة وكتابة )'!X22</f>
        <v>0</v>
      </c>
      <c r="G21" s="111">
        <f>'اختبارات قصيرة ( قراءة وكتابة )'!AE22</f>
        <v>0</v>
      </c>
      <c r="H21" s="30">
        <f t="shared" si="0"/>
        <v>0</v>
      </c>
      <c r="I21" s="277">
        <f t="shared" si="1"/>
        <v>0</v>
      </c>
      <c r="J21" s="55">
        <f t="shared" si="2"/>
        <v>0</v>
      </c>
      <c r="K21" s="85">
        <f t="shared" si="3"/>
        <v>0</v>
      </c>
      <c r="L21" s="11"/>
      <c r="M21" s="11"/>
      <c r="N21" s="11"/>
      <c r="O21" s="11"/>
      <c r="P21" s="11"/>
      <c r="Q21" s="11"/>
      <c r="R21" s="11"/>
    </row>
    <row r="22" spans="1:18" ht="18.75" thickBot="1">
      <c r="A22" s="78" t="str">
        <f>CONCATENATE('بيانات أولية وأسماء الطلاب'!A20)</f>
        <v>14</v>
      </c>
      <c r="B22" s="17" t="str">
        <f>CONCATENATE('بيانات أولية وأسماء الطلاب'!A20:B20)</f>
        <v/>
      </c>
      <c r="C22" s="17" t="str">
        <f>CONCATENATE('بيانات أولية وأسماء الطلاب'!C20)</f>
        <v/>
      </c>
      <c r="D22" s="17">
        <f>'اختبارات قصيرة ( قراءة وكتابة )'!J23</f>
        <v>0</v>
      </c>
      <c r="E22" s="17">
        <f>'اختبارات قصيرة ( قراءة وكتابة )'!Q23</f>
        <v>0</v>
      </c>
      <c r="F22" s="111">
        <f>'اختبارات قصيرة ( قراءة وكتابة )'!X23</f>
        <v>0</v>
      </c>
      <c r="G22" s="111">
        <f>'اختبارات قصيرة ( قراءة وكتابة )'!AE23</f>
        <v>0</v>
      </c>
      <c r="H22" s="30">
        <f t="shared" si="0"/>
        <v>0</v>
      </c>
      <c r="I22" s="277">
        <f t="shared" si="1"/>
        <v>0</v>
      </c>
      <c r="J22" s="55">
        <f t="shared" si="2"/>
        <v>0</v>
      </c>
      <c r="K22" s="85">
        <f t="shared" si="3"/>
        <v>0</v>
      </c>
      <c r="L22" s="11"/>
      <c r="M22" s="11"/>
      <c r="N22" s="11"/>
      <c r="O22" s="11"/>
      <c r="P22" s="11"/>
      <c r="Q22" s="11"/>
      <c r="R22" s="11"/>
    </row>
    <row r="23" spans="1:18" ht="18.75" thickBot="1">
      <c r="A23" s="78" t="str">
        <f>CONCATENATE('بيانات أولية وأسماء الطلاب'!A21)</f>
        <v>15</v>
      </c>
      <c r="B23" s="17" t="str">
        <f>CONCATENATE('بيانات أولية وأسماء الطلاب'!A21:B21)</f>
        <v/>
      </c>
      <c r="C23" s="17" t="str">
        <f>CONCATENATE('بيانات أولية وأسماء الطلاب'!C21)</f>
        <v/>
      </c>
      <c r="D23" s="17">
        <f>'اختبارات قصيرة ( قراءة وكتابة )'!J24</f>
        <v>0</v>
      </c>
      <c r="E23" s="17">
        <f>'اختبارات قصيرة ( قراءة وكتابة )'!Q24</f>
        <v>0</v>
      </c>
      <c r="F23" s="111">
        <f>'اختبارات قصيرة ( قراءة وكتابة )'!X24</f>
        <v>0</v>
      </c>
      <c r="G23" s="111">
        <f>'اختبارات قصيرة ( قراءة وكتابة )'!AE24</f>
        <v>0</v>
      </c>
      <c r="H23" s="30">
        <f t="shared" si="0"/>
        <v>0</v>
      </c>
      <c r="I23" s="277">
        <f t="shared" si="1"/>
        <v>0</v>
      </c>
      <c r="J23" s="55">
        <f t="shared" si="2"/>
        <v>0</v>
      </c>
      <c r="K23" s="85">
        <f t="shared" si="3"/>
        <v>0</v>
      </c>
      <c r="L23" s="11"/>
      <c r="M23" s="11"/>
      <c r="N23" s="11"/>
      <c r="O23" s="11"/>
      <c r="P23" s="11"/>
      <c r="Q23" s="11"/>
      <c r="R23" s="11"/>
    </row>
    <row r="24" spans="1:18" ht="18.75" thickBot="1">
      <c r="A24" s="78" t="str">
        <f>CONCATENATE('بيانات أولية وأسماء الطلاب'!A22)</f>
        <v>16</v>
      </c>
      <c r="B24" s="17" t="str">
        <f>CONCATENATE('بيانات أولية وأسماء الطلاب'!A22:B22)</f>
        <v/>
      </c>
      <c r="C24" s="17" t="str">
        <f>CONCATENATE('بيانات أولية وأسماء الطلاب'!C22)</f>
        <v/>
      </c>
      <c r="D24" s="17">
        <f>'اختبارات قصيرة ( قراءة وكتابة )'!J25</f>
        <v>0</v>
      </c>
      <c r="E24" s="17">
        <f>'اختبارات قصيرة ( قراءة وكتابة )'!Q25</f>
        <v>0</v>
      </c>
      <c r="F24" s="111">
        <f>'اختبارات قصيرة ( قراءة وكتابة )'!X25</f>
        <v>0</v>
      </c>
      <c r="G24" s="111">
        <f>'اختبارات قصيرة ( قراءة وكتابة )'!AE25</f>
        <v>0</v>
      </c>
      <c r="H24" s="30">
        <f t="shared" si="0"/>
        <v>0</v>
      </c>
      <c r="I24" s="277">
        <f t="shared" si="1"/>
        <v>0</v>
      </c>
      <c r="J24" s="55">
        <f t="shared" si="2"/>
        <v>0</v>
      </c>
      <c r="K24" s="85">
        <f t="shared" si="3"/>
        <v>0</v>
      </c>
      <c r="L24" s="11"/>
      <c r="M24" s="11"/>
      <c r="N24" s="11"/>
      <c r="O24" s="11"/>
      <c r="P24" s="11"/>
      <c r="Q24" s="11"/>
      <c r="R24" s="11"/>
    </row>
    <row r="25" spans="1:18" ht="18.75" thickBot="1">
      <c r="A25" s="78" t="str">
        <f>CONCATENATE('بيانات أولية وأسماء الطلاب'!A23)</f>
        <v>17</v>
      </c>
      <c r="B25" s="17" t="str">
        <f>CONCATENATE('بيانات أولية وأسماء الطلاب'!A23:B23)</f>
        <v/>
      </c>
      <c r="C25" s="17" t="str">
        <f>CONCATENATE('بيانات أولية وأسماء الطلاب'!C23)</f>
        <v/>
      </c>
      <c r="D25" s="17">
        <f>'اختبارات قصيرة ( قراءة وكتابة )'!J26</f>
        <v>0</v>
      </c>
      <c r="E25" s="17">
        <f>'اختبارات قصيرة ( قراءة وكتابة )'!Q26</f>
        <v>0</v>
      </c>
      <c r="F25" s="111">
        <f>'اختبارات قصيرة ( قراءة وكتابة )'!X26</f>
        <v>0</v>
      </c>
      <c r="G25" s="111">
        <f>'اختبارات قصيرة ( قراءة وكتابة )'!AE26</f>
        <v>0</v>
      </c>
      <c r="H25" s="30">
        <f t="shared" si="0"/>
        <v>0</v>
      </c>
      <c r="I25" s="277">
        <f t="shared" si="1"/>
        <v>0</v>
      </c>
      <c r="J25" s="55">
        <f t="shared" si="2"/>
        <v>0</v>
      </c>
      <c r="K25" s="85">
        <f t="shared" si="3"/>
        <v>0</v>
      </c>
      <c r="L25" s="11"/>
      <c r="M25" s="11"/>
      <c r="N25" s="11"/>
      <c r="O25" s="11"/>
      <c r="P25" s="11"/>
      <c r="Q25" s="11"/>
      <c r="R25" s="11"/>
    </row>
    <row r="26" spans="1:18" ht="18.75" thickBot="1">
      <c r="A26" s="78" t="str">
        <f>CONCATENATE('بيانات أولية وأسماء الطلاب'!A24)</f>
        <v>18</v>
      </c>
      <c r="B26" s="17" t="str">
        <f>CONCATENATE('بيانات أولية وأسماء الطلاب'!A24:B24)</f>
        <v/>
      </c>
      <c r="C26" s="17" t="str">
        <f>CONCATENATE('بيانات أولية وأسماء الطلاب'!C24)</f>
        <v/>
      </c>
      <c r="D26" s="17">
        <f>'اختبارات قصيرة ( قراءة وكتابة )'!J27</f>
        <v>0</v>
      </c>
      <c r="E26" s="17">
        <f>'اختبارات قصيرة ( قراءة وكتابة )'!Q27</f>
        <v>0</v>
      </c>
      <c r="F26" s="111">
        <f>'اختبارات قصيرة ( قراءة وكتابة )'!X27</f>
        <v>0</v>
      </c>
      <c r="G26" s="111">
        <f>'اختبارات قصيرة ( قراءة وكتابة )'!AE27</f>
        <v>0</v>
      </c>
      <c r="H26" s="30">
        <f t="shared" si="0"/>
        <v>0</v>
      </c>
      <c r="I26" s="277">
        <f t="shared" si="1"/>
        <v>0</v>
      </c>
      <c r="J26" s="55">
        <f t="shared" si="2"/>
        <v>0</v>
      </c>
      <c r="K26" s="85">
        <f t="shared" si="3"/>
        <v>0</v>
      </c>
      <c r="L26" s="11"/>
      <c r="M26" s="11"/>
      <c r="N26" s="11"/>
      <c r="O26" s="11"/>
      <c r="P26" s="11"/>
      <c r="Q26" s="11"/>
      <c r="R26" s="11"/>
    </row>
    <row r="27" spans="1:18" ht="18.75" thickBot="1">
      <c r="A27" s="78" t="str">
        <f>CONCATENATE('بيانات أولية وأسماء الطلاب'!A25)</f>
        <v>19</v>
      </c>
      <c r="B27" s="17" t="str">
        <f>CONCATENATE('بيانات أولية وأسماء الطلاب'!A25:B25)</f>
        <v/>
      </c>
      <c r="C27" s="17" t="str">
        <f>CONCATENATE('بيانات أولية وأسماء الطلاب'!C25)</f>
        <v/>
      </c>
      <c r="D27" s="17">
        <f>'اختبارات قصيرة ( قراءة وكتابة )'!J28</f>
        <v>0</v>
      </c>
      <c r="E27" s="17">
        <f>'اختبارات قصيرة ( قراءة وكتابة )'!Q28</f>
        <v>0</v>
      </c>
      <c r="F27" s="111">
        <f>'اختبارات قصيرة ( قراءة وكتابة )'!X28</f>
        <v>0</v>
      </c>
      <c r="G27" s="111">
        <f>'اختبارات قصيرة ( قراءة وكتابة )'!AE28</f>
        <v>0</v>
      </c>
      <c r="H27" s="30">
        <f t="shared" si="0"/>
        <v>0</v>
      </c>
      <c r="I27" s="277">
        <f t="shared" si="1"/>
        <v>0</v>
      </c>
      <c r="J27" s="55">
        <f t="shared" si="2"/>
        <v>0</v>
      </c>
      <c r="K27" s="85">
        <f t="shared" si="3"/>
        <v>0</v>
      </c>
      <c r="L27" s="11"/>
      <c r="M27" s="11"/>
      <c r="N27" s="11"/>
      <c r="O27" s="11"/>
      <c r="P27" s="11"/>
      <c r="Q27" s="11"/>
      <c r="R27" s="11"/>
    </row>
    <row r="28" spans="1:18" ht="18.75" thickBot="1">
      <c r="A28" s="78" t="str">
        <f>CONCATENATE('بيانات أولية وأسماء الطلاب'!A26)</f>
        <v>20</v>
      </c>
      <c r="B28" s="17" t="str">
        <f>CONCATENATE('بيانات أولية وأسماء الطلاب'!A26:B26)</f>
        <v/>
      </c>
      <c r="C28" s="17" t="str">
        <f>CONCATENATE('بيانات أولية وأسماء الطلاب'!C26)</f>
        <v/>
      </c>
      <c r="D28" s="17">
        <f>'اختبارات قصيرة ( قراءة وكتابة )'!J29</f>
        <v>0</v>
      </c>
      <c r="E28" s="17">
        <f>'اختبارات قصيرة ( قراءة وكتابة )'!Q29</f>
        <v>0</v>
      </c>
      <c r="F28" s="111">
        <f>'اختبارات قصيرة ( قراءة وكتابة )'!X29</f>
        <v>0</v>
      </c>
      <c r="G28" s="111">
        <f>'اختبارات قصيرة ( قراءة وكتابة )'!AE29</f>
        <v>0</v>
      </c>
      <c r="H28" s="30">
        <f t="shared" si="0"/>
        <v>0</v>
      </c>
      <c r="I28" s="277">
        <f t="shared" si="1"/>
        <v>0</v>
      </c>
      <c r="J28" s="55">
        <f t="shared" si="2"/>
        <v>0</v>
      </c>
      <c r="K28" s="85">
        <f t="shared" si="3"/>
        <v>0</v>
      </c>
      <c r="L28" s="11"/>
      <c r="M28" s="11"/>
      <c r="N28" s="11"/>
      <c r="O28" s="11"/>
      <c r="P28" s="11"/>
      <c r="Q28" s="11"/>
      <c r="R28" s="11"/>
    </row>
    <row r="29" spans="1:18" ht="18.75" thickBot="1">
      <c r="A29" s="78" t="str">
        <f>CONCATENATE('بيانات أولية وأسماء الطلاب'!A27)</f>
        <v>21</v>
      </c>
      <c r="B29" s="17" t="str">
        <f>CONCATENATE('بيانات أولية وأسماء الطلاب'!A27:B27)</f>
        <v/>
      </c>
      <c r="C29" s="17" t="str">
        <f>CONCATENATE('بيانات أولية وأسماء الطلاب'!C27)</f>
        <v/>
      </c>
      <c r="D29" s="17">
        <f>'اختبارات قصيرة ( قراءة وكتابة )'!J30</f>
        <v>0</v>
      </c>
      <c r="E29" s="17">
        <f>'اختبارات قصيرة ( قراءة وكتابة )'!Q30</f>
        <v>0</v>
      </c>
      <c r="F29" s="111">
        <f>'اختبارات قصيرة ( قراءة وكتابة )'!X30</f>
        <v>0</v>
      </c>
      <c r="G29" s="111">
        <f>'اختبارات قصيرة ( قراءة وكتابة )'!AE30</f>
        <v>0</v>
      </c>
      <c r="H29" s="30">
        <f t="shared" si="0"/>
        <v>0</v>
      </c>
      <c r="I29" s="277">
        <f t="shared" si="1"/>
        <v>0</v>
      </c>
      <c r="J29" s="55">
        <f t="shared" si="2"/>
        <v>0</v>
      </c>
      <c r="K29" s="85">
        <f t="shared" si="3"/>
        <v>0</v>
      </c>
      <c r="L29" s="11"/>
      <c r="M29" s="11"/>
      <c r="N29" s="11"/>
      <c r="O29" s="11"/>
      <c r="P29" s="11"/>
      <c r="Q29" s="11"/>
      <c r="R29" s="11"/>
    </row>
    <row r="30" spans="1:18" ht="18.75" thickBot="1">
      <c r="A30" s="78" t="str">
        <f>CONCATENATE('بيانات أولية وأسماء الطلاب'!A28)</f>
        <v>22</v>
      </c>
      <c r="B30" s="17" t="str">
        <f>CONCATENATE('بيانات أولية وأسماء الطلاب'!A28:B28)</f>
        <v/>
      </c>
      <c r="C30" s="17" t="str">
        <f>CONCATENATE('بيانات أولية وأسماء الطلاب'!C28)</f>
        <v/>
      </c>
      <c r="D30" s="17">
        <f>'اختبارات قصيرة ( قراءة وكتابة )'!J31</f>
        <v>0</v>
      </c>
      <c r="E30" s="17">
        <f>'اختبارات قصيرة ( قراءة وكتابة )'!Q31</f>
        <v>0</v>
      </c>
      <c r="F30" s="111">
        <f>'اختبارات قصيرة ( قراءة وكتابة )'!X31</f>
        <v>0</v>
      </c>
      <c r="G30" s="111">
        <f>'اختبارات قصيرة ( قراءة وكتابة )'!AE31</f>
        <v>0</v>
      </c>
      <c r="H30" s="30">
        <f t="shared" si="0"/>
        <v>0</v>
      </c>
      <c r="I30" s="277">
        <f t="shared" si="1"/>
        <v>0</v>
      </c>
      <c r="J30" s="55">
        <f t="shared" si="2"/>
        <v>0</v>
      </c>
      <c r="K30" s="85">
        <f t="shared" si="3"/>
        <v>0</v>
      </c>
      <c r="L30" s="11"/>
      <c r="M30" s="11"/>
      <c r="N30" s="11"/>
      <c r="O30" s="11"/>
      <c r="P30" s="11"/>
      <c r="Q30" s="11"/>
      <c r="R30" s="11"/>
    </row>
    <row r="31" spans="1:18" ht="18.75" thickBot="1">
      <c r="A31" s="78" t="str">
        <f>CONCATENATE('بيانات أولية وأسماء الطلاب'!A29)</f>
        <v>23</v>
      </c>
      <c r="B31" s="17" t="str">
        <f>CONCATENATE('بيانات أولية وأسماء الطلاب'!A29:B29)</f>
        <v/>
      </c>
      <c r="C31" s="17" t="str">
        <f>CONCATENATE('بيانات أولية وأسماء الطلاب'!C29)</f>
        <v/>
      </c>
      <c r="D31" s="17">
        <f>'اختبارات قصيرة ( قراءة وكتابة )'!J32</f>
        <v>0</v>
      </c>
      <c r="E31" s="17">
        <f>'اختبارات قصيرة ( قراءة وكتابة )'!Q32</f>
        <v>0</v>
      </c>
      <c r="F31" s="111">
        <f>'اختبارات قصيرة ( قراءة وكتابة )'!X32</f>
        <v>0</v>
      </c>
      <c r="G31" s="111">
        <f>'اختبارات قصيرة ( قراءة وكتابة )'!AE32</f>
        <v>0</v>
      </c>
      <c r="H31" s="30">
        <f t="shared" si="0"/>
        <v>0</v>
      </c>
      <c r="I31" s="277">
        <f t="shared" si="1"/>
        <v>0</v>
      </c>
      <c r="J31" s="55">
        <f t="shared" si="2"/>
        <v>0</v>
      </c>
      <c r="K31" s="85">
        <f t="shared" si="3"/>
        <v>0</v>
      </c>
      <c r="L31" s="11"/>
      <c r="M31" s="11"/>
      <c r="N31" s="11"/>
      <c r="O31" s="11"/>
      <c r="P31" s="11"/>
      <c r="Q31" s="11"/>
      <c r="R31" s="11"/>
    </row>
    <row r="32" spans="1:18" ht="18.75" thickBot="1">
      <c r="A32" s="78" t="str">
        <f>CONCATENATE('بيانات أولية وأسماء الطلاب'!A30)</f>
        <v>24</v>
      </c>
      <c r="B32" s="17" t="str">
        <f>CONCATENATE('بيانات أولية وأسماء الطلاب'!A30:B30)</f>
        <v/>
      </c>
      <c r="C32" s="17" t="str">
        <f>CONCATENATE('بيانات أولية وأسماء الطلاب'!C30)</f>
        <v/>
      </c>
      <c r="D32" s="17">
        <f>'اختبارات قصيرة ( قراءة وكتابة )'!J33</f>
        <v>0</v>
      </c>
      <c r="E32" s="17">
        <f>'اختبارات قصيرة ( قراءة وكتابة )'!Q33</f>
        <v>0</v>
      </c>
      <c r="F32" s="111">
        <f>'اختبارات قصيرة ( قراءة وكتابة )'!X33</f>
        <v>0</v>
      </c>
      <c r="G32" s="111">
        <f>'اختبارات قصيرة ( قراءة وكتابة )'!AE33</f>
        <v>0</v>
      </c>
      <c r="H32" s="30">
        <f t="shared" si="0"/>
        <v>0</v>
      </c>
      <c r="I32" s="277">
        <f t="shared" si="1"/>
        <v>0</v>
      </c>
      <c r="J32" s="55">
        <f t="shared" si="2"/>
        <v>0</v>
      </c>
      <c r="K32" s="85">
        <f t="shared" si="3"/>
        <v>0</v>
      </c>
      <c r="L32" s="11"/>
      <c r="M32" s="11"/>
      <c r="N32" s="11"/>
      <c r="O32" s="11"/>
      <c r="P32" s="11"/>
      <c r="Q32" s="11"/>
      <c r="R32" s="11"/>
    </row>
    <row r="33" spans="1:18" ht="18.75" thickBot="1">
      <c r="A33" s="78" t="str">
        <f>CONCATENATE('بيانات أولية وأسماء الطلاب'!A31)</f>
        <v>25</v>
      </c>
      <c r="B33" s="17" t="str">
        <f>CONCATENATE('بيانات أولية وأسماء الطلاب'!A31:B31)</f>
        <v/>
      </c>
      <c r="C33" s="17" t="str">
        <f>CONCATENATE('بيانات أولية وأسماء الطلاب'!C31)</f>
        <v/>
      </c>
      <c r="D33" s="17">
        <f>'اختبارات قصيرة ( قراءة وكتابة )'!J34</f>
        <v>0</v>
      </c>
      <c r="E33" s="17">
        <f>'اختبارات قصيرة ( قراءة وكتابة )'!Q34</f>
        <v>0</v>
      </c>
      <c r="F33" s="111">
        <f>'اختبارات قصيرة ( قراءة وكتابة )'!X34</f>
        <v>0</v>
      </c>
      <c r="G33" s="111">
        <f>'اختبارات قصيرة ( قراءة وكتابة )'!AE34</f>
        <v>0</v>
      </c>
      <c r="H33" s="30">
        <f t="shared" si="0"/>
        <v>0</v>
      </c>
      <c r="I33" s="277">
        <f t="shared" si="1"/>
        <v>0</v>
      </c>
      <c r="J33" s="55">
        <f t="shared" si="2"/>
        <v>0</v>
      </c>
      <c r="K33" s="85">
        <f t="shared" si="3"/>
        <v>0</v>
      </c>
      <c r="L33" s="11"/>
      <c r="M33" s="11"/>
      <c r="N33" s="11"/>
      <c r="O33" s="11"/>
      <c r="P33" s="11"/>
      <c r="Q33" s="11"/>
      <c r="R33" s="11"/>
    </row>
    <row r="34" spans="1:18" ht="18.75" thickBot="1">
      <c r="A34" s="78" t="str">
        <f>CONCATENATE('بيانات أولية وأسماء الطلاب'!A32)</f>
        <v>26</v>
      </c>
      <c r="B34" s="17" t="str">
        <f>CONCATENATE('بيانات أولية وأسماء الطلاب'!A32:B32)</f>
        <v/>
      </c>
      <c r="C34" s="17" t="str">
        <f>CONCATENATE('بيانات أولية وأسماء الطلاب'!C32)</f>
        <v/>
      </c>
      <c r="D34" s="17">
        <f>'اختبارات قصيرة ( قراءة وكتابة )'!J35</f>
        <v>0</v>
      </c>
      <c r="E34" s="17">
        <f>'اختبارات قصيرة ( قراءة وكتابة )'!Q35</f>
        <v>0</v>
      </c>
      <c r="F34" s="111">
        <f>'اختبارات قصيرة ( قراءة وكتابة )'!X35</f>
        <v>0</v>
      </c>
      <c r="G34" s="111">
        <f>'اختبارات قصيرة ( قراءة وكتابة )'!AE35</f>
        <v>0</v>
      </c>
      <c r="H34" s="30">
        <f t="shared" si="0"/>
        <v>0</v>
      </c>
      <c r="I34" s="277">
        <f t="shared" si="1"/>
        <v>0</v>
      </c>
      <c r="J34" s="55">
        <f t="shared" si="2"/>
        <v>0</v>
      </c>
      <c r="K34" s="85">
        <f t="shared" si="3"/>
        <v>0</v>
      </c>
      <c r="L34" s="11"/>
      <c r="M34" s="11"/>
      <c r="N34" s="11"/>
      <c r="O34" s="11"/>
      <c r="P34" s="11"/>
      <c r="Q34" s="11"/>
      <c r="R34" s="11"/>
    </row>
    <row r="35" spans="1:18" ht="18.75" thickBot="1">
      <c r="A35" s="78" t="str">
        <f>CONCATENATE('بيانات أولية وأسماء الطلاب'!A33)</f>
        <v>27</v>
      </c>
      <c r="B35" s="17" t="str">
        <f>CONCATENATE('بيانات أولية وأسماء الطلاب'!A33:B33)</f>
        <v/>
      </c>
      <c r="C35" s="17" t="str">
        <f>CONCATENATE('بيانات أولية وأسماء الطلاب'!C33)</f>
        <v/>
      </c>
      <c r="D35" s="17">
        <f>'اختبارات قصيرة ( قراءة وكتابة )'!J36</f>
        <v>0</v>
      </c>
      <c r="E35" s="17">
        <f>'اختبارات قصيرة ( قراءة وكتابة )'!Q36</f>
        <v>0</v>
      </c>
      <c r="F35" s="111">
        <f>'اختبارات قصيرة ( قراءة وكتابة )'!X36</f>
        <v>0</v>
      </c>
      <c r="G35" s="111">
        <f>'اختبارات قصيرة ( قراءة وكتابة )'!AE36</f>
        <v>0</v>
      </c>
      <c r="H35" s="30">
        <f t="shared" si="0"/>
        <v>0</v>
      </c>
      <c r="I35" s="277">
        <f t="shared" si="1"/>
        <v>0</v>
      </c>
      <c r="J35" s="55">
        <f t="shared" si="2"/>
        <v>0</v>
      </c>
      <c r="K35" s="85">
        <f t="shared" si="3"/>
        <v>0</v>
      </c>
      <c r="L35" s="11"/>
      <c r="M35" s="11"/>
      <c r="N35" s="11"/>
      <c r="O35" s="11"/>
      <c r="P35" s="11"/>
      <c r="Q35" s="11"/>
      <c r="R35" s="11"/>
    </row>
    <row r="36" spans="1:18" ht="18.75" thickBot="1">
      <c r="A36" s="78" t="str">
        <f>CONCATENATE('بيانات أولية وأسماء الطلاب'!A34)</f>
        <v>28</v>
      </c>
      <c r="B36" s="17" t="str">
        <f>CONCATENATE('بيانات أولية وأسماء الطلاب'!A34:B34)</f>
        <v/>
      </c>
      <c r="C36" s="17" t="str">
        <f>CONCATENATE('بيانات أولية وأسماء الطلاب'!C34)</f>
        <v/>
      </c>
      <c r="D36" s="17">
        <f>'اختبارات قصيرة ( قراءة وكتابة )'!J37</f>
        <v>0</v>
      </c>
      <c r="E36" s="17">
        <f>'اختبارات قصيرة ( قراءة وكتابة )'!Q37</f>
        <v>0</v>
      </c>
      <c r="F36" s="111">
        <f>'اختبارات قصيرة ( قراءة وكتابة )'!X37</f>
        <v>0</v>
      </c>
      <c r="G36" s="111">
        <f>'اختبارات قصيرة ( قراءة وكتابة )'!AE37</f>
        <v>0</v>
      </c>
      <c r="H36" s="30">
        <f t="shared" si="0"/>
        <v>0</v>
      </c>
      <c r="I36" s="277">
        <f t="shared" si="1"/>
        <v>0</v>
      </c>
      <c r="J36" s="55">
        <f t="shared" si="2"/>
        <v>0</v>
      </c>
      <c r="K36" s="85">
        <f t="shared" si="3"/>
        <v>0</v>
      </c>
      <c r="L36" s="11"/>
      <c r="M36" s="11"/>
      <c r="N36" s="11"/>
      <c r="O36" s="11"/>
      <c r="P36" s="11"/>
      <c r="Q36" s="11"/>
      <c r="R36" s="11"/>
    </row>
    <row r="37" spans="1:18" ht="18.75" thickBot="1">
      <c r="A37" s="78" t="str">
        <f>CONCATENATE('بيانات أولية وأسماء الطلاب'!A35)</f>
        <v>29</v>
      </c>
      <c r="B37" s="17" t="str">
        <f>CONCATENATE('بيانات أولية وأسماء الطلاب'!A35:B35)</f>
        <v/>
      </c>
      <c r="C37" s="17" t="str">
        <f>CONCATENATE('بيانات أولية وأسماء الطلاب'!C35)</f>
        <v/>
      </c>
      <c r="D37" s="17">
        <f>'اختبارات قصيرة ( قراءة وكتابة )'!J38</f>
        <v>0</v>
      </c>
      <c r="E37" s="17">
        <f>'اختبارات قصيرة ( قراءة وكتابة )'!Q38</f>
        <v>0</v>
      </c>
      <c r="F37" s="111">
        <f>'اختبارات قصيرة ( قراءة وكتابة )'!X38</f>
        <v>0</v>
      </c>
      <c r="G37" s="111">
        <f>'اختبارات قصيرة ( قراءة وكتابة )'!AE38</f>
        <v>0</v>
      </c>
      <c r="H37" s="30">
        <f t="shared" si="0"/>
        <v>0</v>
      </c>
      <c r="I37" s="277">
        <f t="shared" si="1"/>
        <v>0</v>
      </c>
      <c r="J37" s="55">
        <f t="shared" si="2"/>
        <v>0</v>
      </c>
      <c r="K37" s="85">
        <f t="shared" si="3"/>
        <v>0</v>
      </c>
      <c r="L37" s="11"/>
      <c r="M37" s="11"/>
      <c r="N37" s="11"/>
      <c r="O37" s="11"/>
      <c r="P37" s="11"/>
      <c r="Q37" s="11"/>
      <c r="R37" s="11"/>
    </row>
    <row r="38" spans="1:18" ht="18.75" thickBot="1">
      <c r="A38" s="78" t="str">
        <f>CONCATENATE('بيانات أولية وأسماء الطلاب'!A36)</f>
        <v>30</v>
      </c>
      <c r="B38" s="17" t="str">
        <f>CONCATENATE('بيانات أولية وأسماء الطلاب'!A36:B36)</f>
        <v/>
      </c>
      <c r="C38" s="17" t="str">
        <f>CONCATENATE('بيانات أولية وأسماء الطلاب'!C36)</f>
        <v/>
      </c>
      <c r="D38" s="17">
        <f>'اختبارات قصيرة ( قراءة وكتابة )'!J39</f>
        <v>0</v>
      </c>
      <c r="E38" s="17">
        <f>'اختبارات قصيرة ( قراءة وكتابة )'!Q39</f>
        <v>0</v>
      </c>
      <c r="F38" s="111">
        <f>'اختبارات قصيرة ( قراءة وكتابة )'!X39</f>
        <v>0</v>
      </c>
      <c r="G38" s="111">
        <f>'اختبارات قصيرة ( قراءة وكتابة )'!AE39</f>
        <v>0</v>
      </c>
      <c r="H38" s="30">
        <f t="shared" si="0"/>
        <v>0</v>
      </c>
      <c r="I38" s="277">
        <f t="shared" si="1"/>
        <v>0</v>
      </c>
      <c r="J38" s="55">
        <f t="shared" si="2"/>
        <v>0</v>
      </c>
      <c r="K38" s="85">
        <f t="shared" si="3"/>
        <v>0</v>
      </c>
      <c r="L38" s="11"/>
      <c r="M38" s="11"/>
      <c r="N38" s="11"/>
      <c r="O38" s="11"/>
      <c r="P38" s="11"/>
      <c r="Q38" s="11"/>
      <c r="R38" s="11"/>
    </row>
    <row r="39" spans="1:18" ht="18.75" thickBot="1">
      <c r="A39" s="78" t="str">
        <f>CONCATENATE('بيانات أولية وأسماء الطلاب'!A37)</f>
        <v>31</v>
      </c>
      <c r="B39" s="17" t="str">
        <f>CONCATENATE('بيانات أولية وأسماء الطلاب'!A37:B37)</f>
        <v/>
      </c>
      <c r="C39" s="17" t="str">
        <f>CONCATENATE('بيانات أولية وأسماء الطلاب'!C37)</f>
        <v/>
      </c>
      <c r="D39" s="17">
        <f>'اختبارات قصيرة ( قراءة وكتابة )'!J40</f>
        <v>0</v>
      </c>
      <c r="E39" s="17">
        <f>'اختبارات قصيرة ( قراءة وكتابة )'!Q40</f>
        <v>0</v>
      </c>
      <c r="F39" s="111">
        <f>'اختبارات قصيرة ( قراءة وكتابة )'!X40</f>
        <v>0</v>
      </c>
      <c r="G39" s="111">
        <f>'اختبارات قصيرة ( قراءة وكتابة )'!AE40</f>
        <v>0</v>
      </c>
      <c r="H39" s="30">
        <f t="shared" si="0"/>
        <v>0</v>
      </c>
      <c r="I39" s="277">
        <f t="shared" si="1"/>
        <v>0</v>
      </c>
      <c r="J39" s="55">
        <f t="shared" si="2"/>
        <v>0</v>
      </c>
      <c r="K39" s="85">
        <f t="shared" si="3"/>
        <v>0</v>
      </c>
      <c r="L39" s="11"/>
      <c r="M39" s="11"/>
      <c r="N39" s="11"/>
      <c r="O39" s="11"/>
      <c r="P39" s="11"/>
      <c r="Q39" s="11"/>
      <c r="R39" s="11"/>
    </row>
    <row r="40" spans="1:18" ht="18.75" thickBot="1">
      <c r="A40" s="78" t="str">
        <f>CONCATENATE('بيانات أولية وأسماء الطلاب'!A38)</f>
        <v>32</v>
      </c>
      <c r="B40" s="17" t="str">
        <f>CONCATENATE('بيانات أولية وأسماء الطلاب'!A38:B38)</f>
        <v/>
      </c>
      <c r="C40" s="17" t="str">
        <f>CONCATENATE('بيانات أولية وأسماء الطلاب'!C38)</f>
        <v/>
      </c>
      <c r="D40" s="17">
        <f>'اختبارات قصيرة ( قراءة وكتابة )'!J41</f>
        <v>0</v>
      </c>
      <c r="E40" s="17">
        <f>'اختبارات قصيرة ( قراءة وكتابة )'!Q41</f>
        <v>0</v>
      </c>
      <c r="F40" s="111">
        <f>'اختبارات قصيرة ( قراءة وكتابة )'!X41</f>
        <v>0</v>
      </c>
      <c r="G40" s="111">
        <f>'اختبارات قصيرة ( قراءة وكتابة )'!AE41</f>
        <v>0</v>
      </c>
      <c r="H40" s="30">
        <f t="shared" si="0"/>
        <v>0</v>
      </c>
      <c r="I40" s="277">
        <f t="shared" si="1"/>
        <v>0</v>
      </c>
      <c r="J40" s="55">
        <f t="shared" si="2"/>
        <v>0</v>
      </c>
      <c r="K40" s="85">
        <f t="shared" si="3"/>
        <v>0</v>
      </c>
      <c r="L40" s="11"/>
      <c r="M40" s="11"/>
      <c r="N40" s="11"/>
      <c r="O40" s="11"/>
      <c r="P40" s="11"/>
      <c r="Q40" s="11"/>
      <c r="R40" s="11"/>
    </row>
    <row r="41" spans="1:18" ht="18.75" thickBot="1">
      <c r="A41" s="78" t="str">
        <f>CONCATENATE('بيانات أولية وأسماء الطلاب'!A39)</f>
        <v>33</v>
      </c>
      <c r="B41" s="17" t="str">
        <f>CONCATENATE('بيانات أولية وأسماء الطلاب'!A39:B39)</f>
        <v/>
      </c>
      <c r="C41" s="17" t="str">
        <f>CONCATENATE('بيانات أولية وأسماء الطلاب'!C39)</f>
        <v/>
      </c>
      <c r="D41" s="17">
        <f>'اختبارات قصيرة ( قراءة وكتابة )'!J42</f>
        <v>0</v>
      </c>
      <c r="E41" s="17">
        <f>'اختبارات قصيرة ( قراءة وكتابة )'!Q42</f>
        <v>0</v>
      </c>
      <c r="F41" s="111">
        <f>'اختبارات قصيرة ( قراءة وكتابة )'!X42</f>
        <v>0</v>
      </c>
      <c r="G41" s="111">
        <f>'اختبارات قصيرة ( قراءة وكتابة )'!AE42</f>
        <v>0</v>
      </c>
      <c r="H41" s="30">
        <f t="shared" si="0"/>
        <v>0</v>
      </c>
      <c r="I41" s="277">
        <f t="shared" si="1"/>
        <v>0</v>
      </c>
      <c r="J41" s="55">
        <f t="shared" si="2"/>
        <v>0</v>
      </c>
      <c r="K41" s="85">
        <f t="shared" si="3"/>
        <v>0</v>
      </c>
      <c r="L41" s="11"/>
      <c r="M41" s="11"/>
      <c r="N41" s="11"/>
      <c r="O41" s="11"/>
      <c r="P41" s="11"/>
      <c r="Q41" s="11"/>
      <c r="R41" s="11"/>
    </row>
    <row r="42" spans="1:18" ht="18.75" thickBot="1">
      <c r="A42" s="78" t="str">
        <f>CONCATENATE('بيانات أولية وأسماء الطلاب'!A40)</f>
        <v>34</v>
      </c>
      <c r="B42" s="17" t="str">
        <f>CONCATENATE('بيانات أولية وأسماء الطلاب'!A40:B40)</f>
        <v/>
      </c>
      <c r="C42" s="17" t="str">
        <f>CONCATENATE('بيانات أولية وأسماء الطلاب'!C40)</f>
        <v/>
      </c>
      <c r="D42" s="17">
        <f>'اختبارات قصيرة ( قراءة وكتابة )'!J43</f>
        <v>0</v>
      </c>
      <c r="E42" s="17">
        <f>'اختبارات قصيرة ( قراءة وكتابة )'!Q43</f>
        <v>0</v>
      </c>
      <c r="F42" s="111">
        <f>'اختبارات قصيرة ( قراءة وكتابة )'!X43</f>
        <v>0</v>
      </c>
      <c r="G42" s="111">
        <f>'اختبارات قصيرة ( قراءة وكتابة )'!AE43</f>
        <v>0</v>
      </c>
      <c r="H42" s="30">
        <f t="shared" si="0"/>
        <v>0</v>
      </c>
      <c r="I42" s="277">
        <f t="shared" si="1"/>
        <v>0</v>
      </c>
      <c r="J42" s="55">
        <f t="shared" si="2"/>
        <v>0</v>
      </c>
      <c r="K42" s="85">
        <f t="shared" si="3"/>
        <v>0</v>
      </c>
      <c r="L42" s="11"/>
      <c r="M42" s="11"/>
      <c r="N42" s="11"/>
      <c r="O42" s="11"/>
      <c r="P42" s="11"/>
      <c r="Q42" s="11"/>
      <c r="R42" s="11"/>
    </row>
    <row r="43" spans="1:18" ht="18.75" thickBot="1">
      <c r="A43" s="79" t="str">
        <f>CONCATENATE('بيانات أولية وأسماء الطلاب'!A41)</f>
        <v>35</v>
      </c>
      <c r="B43" s="19" t="str">
        <f>CONCATENATE('بيانات أولية وأسماء الطلاب'!A41:B41)</f>
        <v/>
      </c>
      <c r="C43" s="19" t="str">
        <f>CONCATENATE('بيانات أولية وأسماء الطلاب'!C41)</f>
        <v/>
      </c>
      <c r="D43" s="19">
        <f>'اختبارات قصيرة ( قراءة وكتابة )'!J44</f>
        <v>0</v>
      </c>
      <c r="E43" s="19">
        <f>'اختبارات قصيرة ( قراءة وكتابة )'!Q44</f>
        <v>0</v>
      </c>
      <c r="F43" s="112">
        <f>'اختبارات قصيرة ( قراءة وكتابة )'!X44</f>
        <v>0</v>
      </c>
      <c r="G43" s="112">
        <f>'اختبارات قصيرة ( قراءة وكتابة )'!AE44</f>
        <v>0</v>
      </c>
      <c r="H43" s="32">
        <f t="shared" si="0"/>
        <v>0</v>
      </c>
      <c r="I43" s="278">
        <f t="shared" si="1"/>
        <v>0</v>
      </c>
      <c r="J43" s="56">
        <f t="shared" si="2"/>
        <v>0</v>
      </c>
      <c r="K43" s="206">
        <f t="shared" si="3"/>
        <v>0</v>
      </c>
      <c r="L43" s="11"/>
      <c r="M43" s="11"/>
      <c r="N43" s="11"/>
      <c r="O43" s="11"/>
      <c r="P43" s="11"/>
      <c r="Q43" s="11"/>
      <c r="R43" s="11"/>
    </row>
    <row r="44" spans="1:18" ht="7.5" customHeight="1" thickBot="1">
      <c r="L44" s="11"/>
      <c r="M44" s="11"/>
      <c r="N44" s="11"/>
      <c r="O44" s="11"/>
      <c r="P44" s="11"/>
      <c r="Q44" s="11"/>
      <c r="R44" s="11"/>
    </row>
    <row r="45" spans="1:18" ht="20.25">
      <c r="A45" s="383" t="str">
        <f>CONCATENATE('بيانات أولية وأسماء الطلاب'!$A$43)</f>
        <v>معلم/ة المادة</v>
      </c>
      <c r="B45" s="402"/>
      <c r="E45" s="383" t="str">
        <f>CONCATENATE('بيانات أولية وأسماء الطلاب'!$C$43)</f>
        <v>المراجع/ة</v>
      </c>
      <c r="F45" s="403"/>
      <c r="G45" s="404"/>
      <c r="H45" s="404"/>
      <c r="I45" s="405"/>
      <c r="L45" s="11"/>
      <c r="M45" s="11"/>
      <c r="N45" s="11"/>
      <c r="O45" s="11"/>
      <c r="P45" s="11"/>
      <c r="Q45" s="11"/>
      <c r="R45" s="11"/>
    </row>
    <row r="46" spans="1:18" ht="22.5" customHeight="1" thickBot="1">
      <c r="A46" s="386"/>
      <c r="B46" s="389"/>
      <c r="E46" s="386"/>
      <c r="F46" s="390"/>
      <c r="G46" s="390"/>
      <c r="H46" s="390"/>
      <c r="I46" s="389"/>
      <c r="L46" s="11"/>
      <c r="M46" s="11"/>
      <c r="N46" s="11"/>
      <c r="O46" s="11"/>
      <c r="P46" s="11"/>
      <c r="Q46" s="11"/>
      <c r="R46" s="11"/>
    </row>
    <row r="47" spans="1:18" ht="6.75" customHeight="1" thickBot="1">
      <c r="L47" s="11"/>
      <c r="M47" s="11"/>
      <c r="N47" s="11"/>
      <c r="O47" s="11"/>
      <c r="P47" s="11"/>
      <c r="Q47" s="11"/>
      <c r="R47" s="11"/>
    </row>
    <row r="48" spans="1:18" ht="20.25">
      <c r="C48" s="383" t="str">
        <f>CONCATENATE('الملاحظة الأسبوعية 5 درجات'!$J$45)</f>
        <v>عضو لجنة الكنترول</v>
      </c>
      <c r="D48" s="403"/>
      <c r="E48" s="404"/>
      <c r="F48" s="405"/>
      <c r="L48" s="11"/>
      <c r="M48" s="11"/>
      <c r="N48" s="11"/>
      <c r="O48" s="11"/>
      <c r="P48" s="11"/>
      <c r="Q48" s="11"/>
      <c r="R48" s="11"/>
    </row>
    <row r="49" spans="3:18" ht="21" customHeight="1" thickBot="1">
      <c r="C49" s="386"/>
      <c r="D49" s="390"/>
      <c r="E49" s="390"/>
      <c r="F49" s="389"/>
      <c r="L49" s="11"/>
      <c r="M49" s="11"/>
      <c r="N49" s="11"/>
      <c r="O49" s="11"/>
      <c r="P49" s="11"/>
      <c r="Q49" s="11"/>
      <c r="R49" s="11"/>
    </row>
  </sheetData>
  <sheetProtection password="CC7D" sheet="1" objects="1" scenarios="1" selectLockedCells="1"/>
  <mergeCells count="28">
    <mergeCell ref="C5:F5"/>
    <mergeCell ref="H1:I1"/>
    <mergeCell ref="H2:I2"/>
    <mergeCell ref="H3:I3"/>
    <mergeCell ref="H4:I4"/>
    <mergeCell ref="H5:I5"/>
    <mergeCell ref="C48:F48"/>
    <mergeCell ref="C49:F49"/>
    <mergeCell ref="A45:B45"/>
    <mergeCell ref="E45:I45"/>
    <mergeCell ref="A46:B46"/>
    <mergeCell ref="E46:I46"/>
    <mergeCell ref="A1:B1"/>
    <mergeCell ref="A2:B2"/>
    <mergeCell ref="A3:B3"/>
    <mergeCell ref="A4:B4"/>
    <mergeCell ref="K6:K7"/>
    <mergeCell ref="J6:J7"/>
    <mergeCell ref="H6:H7"/>
    <mergeCell ref="I6:I7"/>
    <mergeCell ref="A6:A8"/>
    <mergeCell ref="B6:B8"/>
    <mergeCell ref="C6:C8"/>
    <mergeCell ref="J1:K1"/>
    <mergeCell ref="J2:K2"/>
    <mergeCell ref="J3:K3"/>
    <mergeCell ref="J4:K4"/>
    <mergeCell ref="C2:G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 ( &amp;P )&amp;R&amp;9إعداد وتصميم / فاطمة الكبسيالإصدار رقم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Z53"/>
  <sheetViews>
    <sheetView rightToLeft="1" workbookViewId="0">
      <pane xSplit="3" ySplit="9" topLeftCell="X37" activePane="bottomRight" state="frozen"/>
      <selection pane="topRight" activeCell="D1" sqref="D1"/>
      <selection pane="bottomLeft" activeCell="A10" sqref="A10"/>
      <selection pane="bottomRight" activeCell="AD38" sqref="AD38"/>
    </sheetView>
  </sheetViews>
  <sheetFormatPr defaultColWidth="9" defaultRowHeight="14.25"/>
  <cols>
    <col min="1" max="1" width="4.375" style="11" customWidth="1"/>
    <col min="2" max="2" width="30.125" style="11" customWidth="1"/>
    <col min="3" max="3" width="11.75" style="11" customWidth="1"/>
    <col min="4" max="9" width="4.375" style="11" customWidth="1"/>
    <col min="10" max="10" width="6.25" style="11" customWidth="1"/>
    <col min="11" max="16" width="4.375" style="11" customWidth="1"/>
    <col min="17" max="17" width="6.375" style="11" customWidth="1"/>
    <col min="18" max="23" width="4.375" style="11" customWidth="1"/>
    <col min="24" max="24" width="6.375" style="11" customWidth="1"/>
    <col min="25" max="30" width="4.375" style="11" customWidth="1"/>
    <col min="31" max="32" width="7.375" style="11" customWidth="1"/>
    <col min="33" max="33" width="7.125" style="11" customWidth="1"/>
    <col min="34" max="34" width="6.625" style="11" customWidth="1"/>
    <col min="35" max="35" width="8" style="11" customWidth="1"/>
    <col min="36" max="36" width="2.625" style="22" customWidth="1"/>
    <col min="37" max="40" width="9.625" style="22" hidden="1" customWidth="1"/>
    <col min="41" max="41" width="12.125" style="22" hidden="1" customWidth="1"/>
    <col min="42" max="45" width="9.625" style="22" hidden="1" customWidth="1"/>
    <col min="46" max="46" width="6.625" style="22" hidden="1" customWidth="1"/>
    <col min="47" max="47" width="14" style="22" hidden="1" customWidth="1"/>
    <col min="48" max="48" width="6.625" style="22" hidden="1" customWidth="1"/>
    <col min="49" max="49" width="10" style="22" hidden="1" customWidth="1"/>
    <col min="50" max="50" width="9" style="22" hidden="1" customWidth="1"/>
    <col min="51" max="51" width="9" style="11" hidden="1" customWidth="1"/>
    <col min="52" max="52" width="28.25" style="11" hidden="1" customWidth="1"/>
    <col min="53" max="53" width="9" style="11" customWidth="1"/>
    <col min="54" max="16384" width="9" style="11"/>
  </cols>
  <sheetData>
    <row r="1" spans="1:52" ht="18">
      <c r="A1" s="375" t="str">
        <f>CONCATENATE('بيانات أولية وأسماء الطلاب'!A1:B1)</f>
        <v>المملكة العربية السعودية</v>
      </c>
      <c r="B1" s="375"/>
      <c r="R1" s="316" t="str">
        <f>CONCATENATE('بيانات أولية وأسماء الطلاب'!$C$1)</f>
        <v>مقرر مادة</v>
      </c>
      <c r="S1" s="317"/>
      <c r="T1" s="317"/>
      <c r="U1" s="342" t="str">
        <f>CONCATENATE('بيانات أولية وأسماء الطلاب'!$D1)</f>
        <v>اللغة الانجليزية</v>
      </c>
      <c r="V1" s="317"/>
      <c r="W1" s="317"/>
      <c r="X1" s="485"/>
      <c r="AD1" s="316" t="str">
        <f>CONCATENATE('بيانات أولية وأسماء الطلاب'!$C$1)</f>
        <v>مقرر مادة</v>
      </c>
      <c r="AE1" s="317"/>
      <c r="AF1" s="317"/>
      <c r="AG1" s="342" t="str">
        <f>CONCATENATE('بيانات أولية وأسماء الطلاب'!$D1)</f>
        <v>اللغة الانجليزية</v>
      </c>
      <c r="AH1" s="317"/>
      <c r="AI1" s="343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</row>
    <row r="2" spans="1:52" ht="18">
      <c r="A2" s="375" t="str">
        <f>CONCATENATE('بيانات أولية وأسماء الطلاب'!A2:B2)</f>
        <v>وزارة التربية والتعليم</v>
      </c>
      <c r="B2" s="375"/>
      <c r="R2" s="346" t="str">
        <f>CONCATENATE('بيانات أولية وأسماء الطلاب'!$C2)</f>
        <v>الفصل الدراسي</v>
      </c>
      <c r="S2" s="347"/>
      <c r="T2" s="347"/>
      <c r="U2" s="348" t="str">
        <f>CONCATENATE('بيانات أولية وأسماء الطلاب'!$D2)</f>
        <v>الأول</v>
      </c>
      <c r="V2" s="347"/>
      <c r="W2" s="347"/>
      <c r="X2" s="486"/>
      <c r="AD2" s="346" t="str">
        <f>CONCATENATE('بيانات أولية وأسماء الطلاب'!$C2)</f>
        <v>الفصل الدراسي</v>
      </c>
      <c r="AE2" s="347"/>
      <c r="AF2" s="347"/>
      <c r="AG2" s="348" t="str">
        <f>CONCATENATE('بيانات أولية وأسماء الطلاب'!$D2)</f>
        <v>الأول</v>
      </c>
      <c r="AH2" s="347"/>
      <c r="AI2" s="349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2" ht="18">
      <c r="A3" s="375" t="str">
        <f>CONCATENATE('بيانات أولية وأسماء الطلاب'!A3:B3)</f>
        <v>الإدارة العامة للتربية والتعليم بـنجران</v>
      </c>
      <c r="B3" s="375"/>
      <c r="R3" s="346" t="str">
        <f>CONCATENATE('بيانات أولية وأسماء الطلاب'!$C3)</f>
        <v>الشعبة</v>
      </c>
      <c r="S3" s="347"/>
      <c r="T3" s="347"/>
      <c r="U3" s="348" t="str">
        <f>CONCATENATE('بيانات أولية وأسماء الطلاب'!$D3)</f>
        <v/>
      </c>
      <c r="V3" s="347"/>
      <c r="W3" s="347"/>
      <c r="X3" s="486"/>
      <c r="AD3" s="346" t="str">
        <f>CONCATENATE('بيانات أولية وأسماء الطلاب'!$C3)</f>
        <v>الشعبة</v>
      </c>
      <c r="AE3" s="347"/>
      <c r="AF3" s="347"/>
      <c r="AG3" s="348" t="str">
        <f>CONCATENATE('بيانات أولية وأسماء الطلاب'!$D3)</f>
        <v/>
      </c>
      <c r="AH3" s="347"/>
      <c r="AI3" s="349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</row>
    <row r="4" spans="1:52" ht="18.75" thickBot="1">
      <c r="A4" s="375" t="str">
        <f>CONCATENATE('بيانات أولية وأسماء الطلاب'!A4:B4)</f>
        <v>الثانوية / ......................</v>
      </c>
      <c r="B4" s="375"/>
      <c r="R4" s="350" t="str">
        <f>CONCATENATE('بيانات أولية وأسماء الطلاب'!$C4)</f>
        <v>عدد الطلاب / الطالبات</v>
      </c>
      <c r="S4" s="351"/>
      <c r="T4" s="351"/>
      <c r="U4" s="352" t="str">
        <f>CONCATENATE('بيانات أولية وأسماء الطلاب'!$D4)</f>
        <v/>
      </c>
      <c r="V4" s="351"/>
      <c r="W4" s="351"/>
      <c r="X4" s="487"/>
      <c r="AD4" s="350" t="str">
        <f>CONCATENATE('بيانات أولية وأسماء الطلاب'!$C4)</f>
        <v>عدد الطلاب / الطالبات</v>
      </c>
      <c r="AE4" s="351"/>
      <c r="AF4" s="351"/>
      <c r="AG4" s="352" t="str">
        <f>CONCATENATE('بيانات أولية وأسماء الطلاب'!$D4)</f>
        <v/>
      </c>
      <c r="AH4" s="351"/>
      <c r="AI4" s="353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</row>
    <row r="5" spans="1:52" ht="21" thickBot="1">
      <c r="A5" s="503" t="s">
        <v>171</v>
      </c>
      <c r="B5" s="503"/>
      <c r="C5" s="503"/>
      <c r="D5" s="503"/>
      <c r="E5" s="503"/>
      <c r="F5" s="503"/>
      <c r="G5" s="503"/>
      <c r="H5" s="503"/>
      <c r="I5" s="503"/>
      <c r="J5" s="503"/>
      <c r="K5" s="457" t="s">
        <v>170</v>
      </c>
      <c r="L5" s="457"/>
      <c r="M5" s="457"/>
      <c r="N5" s="457"/>
      <c r="O5" s="457"/>
      <c r="P5" s="457"/>
      <c r="Q5" s="458"/>
      <c r="R5" s="458"/>
      <c r="S5" s="458"/>
      <c r="T5" s="458"/>
      <c r="U5" s="458"/>
      <c r="V5" s="458"/>
      <c r="W5" s="458"/>
      <c r="X5" s="154">
        <v>10</v>
      </c>
      <c r="Y5" s="122"/>
      <c r="Z5" s="122"/>
      <c r="AA5" s="122"/>
      <c r="AB5" s="122"/>
      <c r="AC5" s="122"/>
      <c r="AD5" s="122"/>
      <c r="AE5" s="122"/>
      <c r="AF5" s="460" t="s">
        <v>63</v>
      </c>
      <c r="AG5" s="461"/>
      <c r="AH5" s="236">
        <v>1</v>
      </c>
      <c r="AI5" s="104" t="str">
        <f>IF(MIN(AH5)&lt;2,"إنتبه",0)</f>
        <v>إنتبه</v>
      </c>
      <c r="AJ5" s="11"/>
      <c r="AK5" s="11"/>
      <c r="AL5" s="172"/>
      <c r="AM5" s="173"/>
      <c r="AN5" s="173"/>
      <c r="AO5" s="173"/>
      <c r="AQ5" s="11"/>
      <c r="AR5" s="11"/>
      <c r="AS5" s="11"/>
      <c r="AT5" s="11"/>
      <c r="AU5" s="11"/>
      <c r="AV5" s="11"/>
      <c r="AW5" s="11"/>
      <c r="AX5" s="11"/>
    </row>
    <row r="6" spans="1:52" s="46" customFormat="1" ht="18" customHeight="1">
      <c r="A6" s="489" t="str">
        <f>CONCATENATE('بيانات أولية وأسماء الطلاب'!$A$6)</f>
        <v>العدد</v>
      </c>
      <c r="B6" s="492" t="str">
        <f>CONCATENATE('بيانات أولية وأسماء الطلاب'!$B$6)</f>
        <v>اسم الطالب/ة رباعيًا</v>
      </c>
      <c r="C6" s="470" t="str">
        <f>CONCATENATE('بيانات أولية وأسماء الطلاب'!$C$6)</f>
        <v>الرقم الأكاديمي</v>
      </c>
      <c r="D6" s="443" t="s">
        <v>65</v>
      </c>
      <c r="E6" s="404"/>
      <c r="F6" s="404"/>
      <c r="G6" s="404"/>
      <c r="H6" s="404"/>
      <c r="I6" s="404"/>
      <c r="J6" s="444"/>
      <c r="K6" s="443" t="s">
        <v>64</v>
      </c>
      <c r="L6" s="448"/>
      <c r="M6" s="448"/>
      <c r="N6" s="448"/>
      <c r="O6" s="448"/>
      <c r="P6" s="448"/>
      <c r="Q6" s="449"/>
      <c r="R6" s="443" t="s">
        <v>66</v>
      </c>
      <c r="S6" s="448"/>
      <c r="T6" s="448"/>
      <c r="U6" s="448"/>
      <c r="V6" s="448"/>
      <c r="W6" s="448"/>
      <c r="X6" s="449"/>
      <c r="Y6" s="443" t="s">
        <v>67</v>
      </c>
      <c r="Z6" s="448"/>
      <c r="AA6" s="448"/>
      <c r="AB6" s="448"/>
      <c r="AC6" s="448"/>
      <c r="AD6" s="448"/>
      <c r="AE6" s="449"/>
      <c r="AF6" s="470" t="s">
        <v>5</v>
      </c>
      <c r="AG6" s="475" t="s">
        <v>26</v>
      </c>
      <c r="AH6" s="445" t="s">
        <v>27</v>
      </c>
      <c r="AI6" s="445" t="str">
        <f>CONCATENATE('الملاحظة الأسبوعية 5 درجات'!$Q$6)</f>
        <v>ملاحظة رصد الدرجات</v>
      </c>
      <c r="AK6" s="410" t="s">
        <v>133</v>
      </c>
      <c r="AL6" s="410" t="s">
        <v>134</v>
      </c>
      <c r="AM6" s="410" t="s">
        <v>135</v>
      </c>
      <c r="AN6" s="410" t="s">
        <v>136</v>
      </c>
      <c r="AO6" s="410" t="s">
        <v>132</v>
      </c>
      <c r="AP6" s="410" t="s">
        <v>76</v>
      </c>
      <c r="AQ6" s="410" t="s">
        <v>77</v>
      </c>
      <c r="AR6" s="410" t="s">
        <v>78</v>
      </c>
      <c r="AS6" s="410" t="s">
        <v>79</v>
      </c>
      <c r="AT6" s="410" t="s">
        <v>158</v>
      </c>
      <c r="AU6" s="410" t="s">
        <v>157</v>
      </c>
      <c r="AV6" s="410" t="s">
        <v>156</v>
      </c>
      <c r="AW6" s="410" t="s">
        <v>154</v>
      </c>
      <c r="AX6" s="354" t="s">
        <v>72</v>
      </c>
      <c r="AY6" s="412" t="s">
        <v>70</v>
      </c>
      <c r="AZ6" s="441" t="s">
        <v>71</v>
      </c>
    </row>
    <row r="7" spans="1:52" s="46" customFormat="1" ht="18" customHeight="1">
      <c r="A7" s="504"/>
      <c r="B7" s="505"/>
      <c r="C7" s="471"/>
      <c r="D7" s="450" t="s">
        <v>130</v>
      </c>
      <c r="E7" s="451"/>
      <c r="F7" s="452"/>
      <c r="G7" s="453" t="s">
        <v>131</v>
      </c>
      <c r="H7" s="454"/>
      <c r="I7" s="455"/>
      <c r="J7" s="159" t="str">
        <f>IF(MAX(J9:J44)&gt;$X$5,"تجاوزت","0")</f>
        <v>0</v>
      </c>
      <c r="K7" s="450" t="s">
        <v>130</v>
      </c>
      <c r="L7" s="451"/>
      <c r="M7" s="452"/>
      <c r="N7" s="453" t="s">
        <v>131</v>
      </c>
      <c r="O7" s="454"/>
      <c r="P7" s="455"/>
      <c r="Q7" s="159" t="str">
        <f>IF(MAX(Q9:Q44)&gt;$X$5,"تجاوزت","0")</f>
        <v>0</v>
      </c>
      <c r="R7" s="450" t="s">
        <v>130</v>
      </c>
      <c r="S7" s="451"/>
      <c r="T7" s="452"/>
      <c r="U7" s="453" t="s">
        <v>131</v>
      </c>
      <c r="V7" s="454"/>
      <c r="W7" s="455"/>
      <c r="X7" s="159" t="str">
        <f>IF(MAX(X9:X44)&gt;$X$5,"تجاوزت","0")</f>
        <v>0</v>
      </c>
      <c r="Y7" s="450" t="s">
        <v>130</v>
      </c>
      <c r="Z7" s="451"/>
      <c r="AA7" s="452"/>
      <c r="AB7" s="453" t="s">
        <v>131</v>
      </c>
      <c r="AC7" s="454"/>
      <c r="AD7" s="455"/>
      <c r="AE7" s="159" t="str">
        <f>IF(MAX(AE9:AE44)&gt;$X$5,"تجاوزت","0")</f>
        <v>0</v>
      </c>
      <c r="AF7" s="471"/>
      <c r="AG7" s="476"/>
      <c r="AH7" s="446"/>
      <c r="AI7" s="446"/>
      <c r="AK7" s="459"/>
      <c r="AL7" s="459"/>
      <c r="AM7" s="459"/>
      <c r="AN7" s="459"/>
      <c r="AO7" s="459"/>
      <c r="AP7" s="459"/>
      <c r="AQ7" s="459"/>
      <c r="AR7" s="459"/>
      <c r="AS7" s="459"/>
      <c r="AT7" s="411"/>
      <c r="AU7" s="411"/>
      <c r="AV7" s="459"/>
      <c r="AW7" s="459"/>
      <c r="AX7" s="456"/>
      <c r="AY7" s="413"/>
      <c r="AZ7" s="442"/>
    </row>
    <row r="8" spans="1:52" s="46" customFormat="1" ht="18.75" customHeight="1" thickBot="1">
      <c r="A8" s="490"/>
      <c r="B8" s="493"/>
      <c r="C8" s="472"/>
      <c r="D8" s="90"/>
      <c r="E8" s="90"/>
      <c r="F8" s="90"/>
      <c r="G8" s="155"/>
      <c r="H8" s="155"/>
      <c r="I8" s="155"/>
      <c r="J8" s="158" t="s">
        <v>1</v>
      </c>
      <c r="K8" s="90"/>
      <c r="L8" s="90"/>
      <c r="M8" s="90"/>
      <c r="N8" s="155"/>
      <c r="O8" s="155"/>
      <c r="P8" s="155"/>
      <c r="Q8" s="158" t="s">
        <v>1</v>
      </c>
      <c r="R8" s="90"/>
      <c r="S8" s="90"/>
      <c r="T8" s="90"/>
      <c r="U8" s="155"/>
      <c r="V8" s="155"/>
      <c r="W8" s="155"/>
      <c r="X8" s="158" t="s">
        <v>1</v>
      </c>
      <c r="Y8" s="90"/>
      <c r="Z8" s="90"/>
      <c r="AA8" s="90"/>
      <c r="AB8" s="155"/>
      <c r="AC8" s="155"/>
      <c r="AD8" s="155"/>
      <c r="AE8" s="158" t="s">
        <v>1</v>
      </c>
      <c r="AF8" s="474"/>
      <c r="AG8" s="477"/>
      <c r="AH8" s="447"/>
      <c r="AI8" s="447" t="str">
        <f>CONCATENATE('الملاحظة الأسبوعية 5 درجات'!$Q$6)</f>
        <v>ملاحظة رصد الدرجات</v>
      </c>
      <c r="AK8" s="411"/>
      <c r="AL8" s="411"/>
      <c r="AM8" s="411"/>
      <c r="AN8" s="411"/>
      <c r="AO8" s="411"/>
      <c r="AP8" s="411"/>
      <c r="AQ8" s="411"/>
      <c r="AR8" s="411"/>
      <c r="AS8" s="411"/>
      <c r="AT8" s="484"/>
      <c r="AU8" s="484"/>
      <c r="AV8" s="411"/>
      <c r="AW8" s="411"/>
      <c r="AX8" s="409"/>
      <c r="AY8" s="413"/>
      <c r="AZ8" s="442"/>
    </row>
    <row r="9" spans="1:52" s="46" customFormat="1" ht="18.75" thickBot="1">
      <c r="A9" s="491"/>
      <c r="B9" s="494"/>
      <c r="C9" s="473"/>
      <c r="D9" s="101">
        <v>10</v>
      </c>
      <c r="E9" s="101"/>
      <c r="F9" s="101"/>
      <c r="G9" s="193"/>
      <c r="H9" s="193"/>
      <c r="I9" s="193"/>
      <c r="J9" s="102">
        <f>SUM(D9:F9)</f>
        <v>10</v>
      </c>
      <c r="K9" s="101"/>
      <c r="L9" s="101"/>
      <c r="M9" s="101"/>
      <c r="N9" s="193"/>
      <c r="O9" s="193"/>
      <c r="P9" s="193"/>
      <c r="Q9" s="102">
        <f>SUM(K9:M9)</f>
        <v>0</v>
      </c>
      <c r="R9" s="101"/>
      <c r="S9" s="101"/>
      <c r="T9" s="101"/>
      <c r="U9" s="193"/>
      <c r="V9" s="193"/>
      <c r="W9" s="193"/>
      <c r="X9" s="102">
        <f>SUM(R9:T9)</f>
        <v>0</v>
      </c>
      <c r="Y9" s="101"/>
      <c r="Z9" s="101"/>
      <c r="AA9" s="101"/>
      <c r="AB9" s="193"/>
      <c r="AC9" s="193"/>
      <c r="AD9" s="193"/>
      <c r="AE9" s="102">
        <f>SUM(Y9:AA9)</f>
        <v>0</v>
      </c>
      <c r="AF9" s="47">
        <f>SUM(AE9,X9,Q9,J9)</f>
        <v>10</v>
      </c>
      <c r="AG9" s="283">
        <f>IF(AH$5=0,0,(AF9/$AH$5))</f>
        <v>10</v>
      </c>
      <c r="AH9" s="57">
        <f>FLOOR(AG9,0.25)</f>
        <v>10</v>
      </c>
      <c r="AI9" s="152" t="str">
        <f>IF((AG9)=$X$5,"0","انتبه")</f>
        <v>0</v>
      </c>
      <c r="AK9" s="210">
        <f>COUNTIFS(D9:I9,"&gt;0")</f>
        <v>1</v>
      </c>
      <c r="AL9" s="210">
        <f>COUNTIFS(K9:P9,"&gt;0")</f>
        <v>0</v>
      </c>
      <c r="AM9" s="210">
        <f>COUNTIFS(R9:W9,"&gt;0")</f>
        <v>0</v>
      </c>
      <c r="AN9" s="210">
        <f>COUNTIFS(Y9:AD9,"&gt;0")</f>
        <v>0</v>
      </c>
      <c r="AO9" s="210">
        <f>AN9+AM9+AL9+AK9</f>
        <v>1</v>
      </c>
      <c r="AP9" s="210">
        <f>SUMIF(D9:F9,"&gt;0",D9:F9)</f>
        <v>10</v>
      </c>
      <c r="AQ9" s="210">
        <f>SUMIF(K9:M9,"&gt;0",K9:M9)</f>
        <v>0</v>
      </c>
      <c r="AR9" s="210">
        <f>SUMIF(R9:T9,"&gt;0",R9:T9)</f>
        <v>0</v>
      </c>
      <c r="AS9" s="210">
        <f>SUMIF(Y9:AA9,"&gt;0",Y9:AA9)</f>
        <v>0</v>
      </c>
      <c r="AT9" s="171">
        <f>COUNTIFS(AP9:AS9,"&gt;0")</f>
        <v>1</v>
      </c>
      <c r="AU9" s="174">
        <f>AF9</f>
        <v>10</v>
      </c>
      <c r="AV9" s="210">
        <f>AH9</f>
        <v>10</v>
      </c>
      <c r="AW9" s="210">
        <f>COUNTIFS(AP9:AS9,"&gt;0")*$X$5</f>
        <v>10</v>
      </c>
      <c r="AX9" s="162">
        <f>AG9-AH9</f>
        <v>0</v>
      </c>
      <c r="AY9" s="116">
        <f>IF(AT9&gt;0,(AU9/$AW$9),"0")</f>
        <v>1</v>
      </c>
      <c r="AZ9" s="11" t="str">
        <f>IF(AY9&lt;=0,"0",IF(AY9&lt;=1%,"لم يتم تقييم الطالب/ة خلال الفترة",IF(AY9&lt;=29.99%,"لا يمكن الحكم على مستوى الطالب/ة حاليًّا",IF(AY9&lt;=39.99%,"مؤشرات مستوى الطالب/ة ضعيفة جدًا",IF(AY9&lt;=49.99%,"مؤشرات مستوى الطالب/ة ضعيفة",IF(AY9&lt;=69.99%,"مقبول",IF(AY9&lt;=79.99%,"جيد",IF(AY9&lt;=89.99%,"جيد جدًا",IF(AY9&lt;=94.99%,"ممتاز",IF(AY9&lt;=100%,"ممتاز جدًا","0"))))))))))</f>
        <v>ممتاز جدًا</v>
      </c>
    </row>
    <row r="10" spans="1:52" ht="18.75" thickBot="1">
      <c r="A10" s="14" t="str">
        <f>CONCATENATE('بيانات أولية وأسماء الطلاب'!A7)</f>
        <v>1</v>
      </c>
      <c r="B10" s="15" t="str">
        <f>CONCATENATE('بيانات أولية وأسماء الطلاب'!A7:B7)</f>
        <v/>
      </c>
      <c r="C10" s="15" t="str">
        <f>CONCATENATE('بيانات أولية وأسماء الطلاب'!C7)</f>
        <v/>
      </c>
      <c r="D10" s="92"/>
      <c r="E10" s="92"/>
      <c r="F10" s="92"/>
      <c r="G10" s="156"/>
      <c r="H10" s="156"/>
      <c r="I10" s="156"/>
      <c r="J10" s="91">
        <f>SUM(D10:I10)</f>
        <v>0</v>
      </c>
      <c r="K10" s="92"/>
      <c r="L10" s="92"/>
      <c r="M10" s="92"/>
      <c r="N10" s="156"/>
      <c r="O10" s="156"/>
      <c r="P10" s="156"/>
      <c r="Q10" s="91">
        <f t="shared" ref="Q10:Q44" si="0">SUM(K10:P10)</f>
        <v>0</v>
      </c>
      <c r="R10" s="92"/>
      <c r="S10" s="92"/>
      <c r="T10" s="92"/>
      <c r="U10" s="156"/>
      <c r="V10" s="156"/>
      <c r="W10" s="156"/>
      <c r="X10" s="91">
        <f t="shared" ref="X10:X44" si="1">SUM(R10:W10)</f>
        <v>0</v>
      </c>
      <c r="Y10" s="92"/>
      <c r="Z10" s="92"/>
      <c r="AA10" s="92"/>
      <c r="AB10" s="156"/>
      <c r="AC10" s="156"/>
      <c r="AD10" s="156"/>
      <c r="AE10" s="91">
        <f t="shared" ref="AE10:AE44" si="2">SUM(Y10:AD10)</f>
        <v>0</v>
      </c>
      <c r="AF10" s="88">
        <f t="shared" ref="AF10:AF44" si="3">SUM(AE10,X10,Q10,J10)</f>
        <v>0</v>
      </c>
      <c r="AG10" s="276">
        <f t="shared" ref="AG10:AG44" si="4">IF(AH$5=0,0,(AF10/$AH$5))</f>
        <v>0</v>
      </c>
      <c r="AH10" s="54">
        <f>FLOOR(AG10,0.25)</f>
        <v>0</v>
      </c>
      <c r="AI10" s="84" t="str">
        <f>IF((AG10)&gt;$X$5,"إنتبه","0")</f>
        <v>0</v>
      </c>
      <c r="AJ10" s="11"/>
      <c r="AK10" s="210">
        <f>COUNTIFS(D10:I10,"&gt;0")</f>
        <v>0</v>
      </c>
      <c r="AL10" s="210">
        <f t="shared" ref="AL10:AL44" si="5">COUNTIFS(K10:P10,"&gt;0")</f>
        <v>0</v>
      </c>
      <c r="AM10" s="210">
        <f t="shared" ref="AM10:AM44" si="6">COUNTIFS(R10:W10,"&gt;0")</f>
        <v>0</v>
      </c>
      <c r="AN10" s="210">
        <f t="shared" ref="AN10:AN44" si="7">COUNTIFS(Y10:AD10,"&gt;0")</f>
        <v>0</v>
      </c>
      <c r="AO10" s="210">
        <f t="shared" ref="AO10:AO44" si="8">AN10+AM10+AL10+AK10</f>
        <v>0</v>
      </c>
      <c r="AP10" s="210">
        <f>SUMIF(D10:I10,"&gt;0",D10:I10)</f>
        <v>0</v>
      </c>
      <c r="AQ10" s="210">
        <f t="shared" ref="AQ10:AQ44" si="9">SUMIF(K10:P10,"&gt;0",K10:P10)</f>
        <v>0</v>
      </c>
      <c r="AR10" s="210">
        <f t="shared" ref="AR10:AR44" si="10">SUMIF(R10:W10,"&gt;0",R10:W10)</f>
        <v>0</v>
      </c>
      <c r="AS10" s="210">
        <f t="shared" ref="AS10:AS44" si="11">SUMIF(Y10:AD10,"&gt;0",Y10:AD10)</f>
        <v>0</v>
      </c>
      <c r="AT10" s="171">
        <f t="shared" ref="AT10:AT44" si="12">COUNTIFS(AP10:AS10,"&gt;0")</f>
        <v>0</v>
      </c>
      <c r="AU10" s="174">
        <f t="shared" ref="AU10:AU44" si="13">AF10</f>
        <v>0</v>
      </c>
      <c r="AV10" s="210">
        <f t="shared" ref="AV10:AV44" si="14">AH10</f>
        <v>0</v>
      </c>
      <c r="AW10" s="210">
        <f t="shared" ref="AW10:AW44" si="15">COUNTIFS(AP10:AS10,"&gt;0")*$X$5</f>
        <v>0</v>
      </c>
      <c r="AX10" s="162">
        <f t="shared" ref="AX10:AX44" si="16">AG10-AH10</f>
        <v>0</v>
      </c>
      <c r="AY10" s="116" t="str">
        <f t="shared" ref="AY10:AY44" si="17">IF(AT10&gt;0,(AU10/$AW$9),"0")</f>
        <v>0</v>
      </c>
      <c r="AZ10" s="11" t="str">
        <f>IF(AY10&lt;=0,"0",IF(AY10&lt;=1%,"لم يتم تقييم الطالب/ة خلال الفترة",IF(AY10&lt;=29.99%,"لا يمكن الحكم على مستوى الطالب/ة حاليًّا",IF(AY10&lt;=39.99%,"مؤشرات مستوى الطالب/ة ضعيفة جدًا",IF(AY10&lt;=49.99%,"مؤشرات مستوى الطالب/ة ضعيفة",IF(AY10&lt;=69.99%,"مقبول",IF(AY10&lt;=79.99%,"جيد",IF(AY10&lt;=89.99%,"جيد جدًا",IF(AY10&lt;=94.99%,"ممتاز",IF(AY10&lt;=100%,"ممتاز جدًا","0"))))))))))</f>
        <v>0</v>
      </c>
    </row>
    <row r="11" spans="1:52" ht="18.75" thickBot="1">
      <c r="A11" s="16" t="str">
        <f>CONCATENATE('بيانات أولية وأسماء الطلاب'!A8)</f>
        <v>2</v>
      </c>
      <c r="B11" s="17" t="str">
        <f>CONCATENATE('بيانات أولية وأسماء الطلاب'!A8:B8)</f>
        <v/>
      </c>
      <c r="C11" s="17" t="str">
        <f>CONCATENATE('بيانات أولية وأسماء الطلاب'!C8)</f>
        <v/>
      </c>
      <c r="D11" s="92"/>
      <c r="E11" s="92"/>
      <c r="F11" s="92"/>
      <c r="G11" s="156"/>
      <c r="H11" s="156"/>
      <c r="I11" s="156"/>
      <c r="J11" s="93">
        <f t="shared" ref="J11:J44" si="18">SUM(D11:I11)</f>
        <v>0</v>
      </c>
      <c r="K11" s="92"/>
      <c r="L11" s="92"/>
      <c r="M11" s="92"/>
      <c r="N11" s="156"/>
      <c r="O11" s="156"/>
      <c r="P11" s="156"/>
      <c r="Q11" s="93">
        <f t="shared" si="0"/>
        <v>0</v>
      </c>
      <c r="R11" s="92"/>
      <c r="S11" s="92"/>
      <c r="T11" s="92"/>
      <c r="U11" s="156"/>
      <c r="V11" s="156"/>
      <c r="W11" s="156"/>
      <c r="X11" s="93">
        <f t="shared" si="1"/>
        <v>0</v>
      </c>
      <c r="Y11" s="92"/>
      <c r="Z11" s="92"/>
      <c r="AA11" s="92"/>
      <c r="AB11" s="156"/>
      <c r="AC11" s="156"/>
      <c r="AD11" s="156"/>
      <c r="AE11" s="93">
        <f t="shared" si="2"/>
        <v>0</v>
      </c>
      <c r="AF11" s="89">
        <f t="shared" si="3"/>
        <v>0</v>
      </c>
      <c r="AG11" s="277">
        <f t="shared" si="4"/>
        <v>0</v>
      </c>
      <c r="AH11" s="55">
        <f t="shared" ref="AH11:AH44" si="19">FLOOR(AG11,0.25)</f>
        <v>0</v>
      </c>
      <c r="AI11" s="84" t="str">
        <f t="shared" ref="AI11:AI44" si="20">IF((AG11)&gt;$X$5,"إنتبه","0")</f>
        <v>0</v>
      </c>
      <c r="AJ11" s="11"/>
      <c r="AK11" s="210">
        <f t="shared" ref="AK11:AK44" si="21">COUNTIFS(D11:I11,"&gt;0")</f>
        <v>0</v>
      </c>
      <c r="AL11" s="210">
        <f t="shared" si="5"/>
        <v>0</v>
      </c>
      <c r="AM11" s="210">
        <f t="shared" si="6"/>
        <v>0</v>
      </c>
      <c r="AN11" s="210">
        <f t="shared" si="7"/>
        <v>0</v>
      </c>
      <c r="AO11" s="210">
        <f t="shared" si="8"/>
        <v>0</v>
      </c>
      <c r="AP11" s="210">
        <f t="shared" ref="AP11:AP44" si="22">SUMIF(D11:I11,"&gt;0",D11:I11)</f>
        <v>0</v>
      </c>
      <c r="AQ11" s="210">
        <f t="shared" si="9"/>
        <v>0</v>
      </c>
      <c r="AR11" s="210">
        <f t="shared" si="10"/>
        <v>0</v>
      </c>
      <c r="AS11" s="210">
        <f t="shared" si="11"/>
        <v>0</v>
      </c>
      <c r="AT11" s="171">
        <f t="shared" si="12"/>
        <v>0</v>
      </c>
      <c r="AU11" s="174">
        <f t="shared" si="13"/>
        <v>0</v>
      </c>
      <c r="AV11" s="210">
        <f t="shared" si="14"/>
        <v>0</v>
      </c>
      <c r="AW11" s="210">
        <f t="shared" si="15"/>
        <v>0</v>
      </c>
      <c r="AX11" s="162">
        <f t="shared" si="16"/>
        <v>0</v>
      </c>
      <c r="AY11" s="116" t="str">
        <f t="shared" si="17"/>
        <v>0</v>
      </c>
      <c r="AZ11" s="11" t="str">
        <f t="shared" ref="AZ11:AZ44" si="23">IF(AY11&lt;=0,"0",IF(AY11&lt;=1%,"لم يتم تقييم الطالب/ة خلال الفترة",IF(AY11&lt;=29.99%,"لا يمكن الحكم على مستوى الطالب/ة حاليًّا",IF(AY11&lt;=39.99%,"مؤشرات مستوى الطالب/ة ضعيفة جدًا",IF(AY11&lt;=49.99%,"مؤشرات مستوى الطالب/ة ضعيفة",IF(AY11&lt;=69.99%,"مقبول",IF(AY11&lt;=79.99%,"جيد",IF(AY11&lt;=89.99%,"جيد جدًا",IF(AY11&lt;=94.99%,"ممتاز",IF(AY11&lt;=100%,"ممتاز جدًا","0"))))))))))</f>
        <v>0</v>
      </c>
    </row>
    <row r="12" spans="1:52" ht="18.75" thickBot="1">
      <c r="A12" s="16" t="str">
        <f>CONCATENATE('بيانات أولية وأسماء الطلاب'!A9)</f>
        <v>3</v>
      </c>
      <c r="B12" s="17" t="str">
        <f>CONCATENATE('بيانات أولية وأسماء الطلاب'!A9:B9)</f>
        <v/>
      </c>
      <c r="C12" s="17" t="str">
        <f>CONCATENATE('بيانات أولية وأسماء الطلاب'!C9)</f>
        <v/>
      </c>
      <c r="D12" s="92"/>
      <c r="E12" s="92"/>
      <c r="F12" s="92"/>
      <c r="G12" s="156"/>
      <c r="H12" s="156"/>
      <c r="I12" s="156"/>
      <c r="J12" s="93">
        <f t="shared" si="18"/>
        <v>0</v>
      </c>
      <c r="K12" s="92"/>
      <c r="L12" s="92"/>
      <c r="M12" s="92"/>
      <c r="N12" s="156"/>
      <c r="O12" s="156"/>
      <c r="P12" s="156"/>
      <c r="Q12" s="93">
        <f t="shared" si="0"/>
        <v>0</v>
      </c>
      <c r="R12" s="92"/>
      <c r="S12" s="92"/>
      <c r="T12" s="92"/>
      <c r="U12" s="156"/>
      <c r="V12" s="156"/>
      <c r="W12" s="156"/>
      <c r="X12" s="93">
        <f t="shared" si="1"/>
        <v>0</v>
      </c>
      <c r="Y12" s="92"/>
      <c r="Z12" s="92"/>
      <c r="AA12" s="92"/>
      <c r="AB12" s="156"/>
      <c r="AC12" s="156"/>
      <c r="AD12" s="156"/>
      <c r="AE12" s="93">
        <f t="shared" si="2"/>
        <v>0</v>
      </c>
      <c r="AF12" s="89">
        <f t="shared" si="3"/>
        <v>0</v>
      </c>
      <c r="AG12" s="277">
        <f t="shared" si="4"/>
        <v>0</v>
      </c>
      <c r="AH12" s="55">
        <f t="shared" si="19"/>
        <v>0</v>
      </c>
      <c r="AI12" s="84" t="str">
        <f t="shared" si="20"/>
        <v>0</v>
      </c>
      <c r="AJ12" s="11"/>
      <c r="AK12" s="210">
        <f t="shared" si="21"/>
        <v>0</v>
      </c>
      <c r="AL12" s="210">
        <f t="shared" si="5"/>
        <v>0</v>
      </c>
      <c r="AM12" s="210">
        <f t="shared" si="6"/>
        <v>0</v>
      </c>
      <c r="AN12" s="210">
        <f t="shared" si="7"/>
        <v>0</v>
      </c>
      <c r="AO12" s="210">
        <f t="shared" si="8"/>
        <v>0</v>
      </c>
      <c r="AP12" s="210">
        <f t="shared" si="22"/>
        <v>0</v>
      </c>
      <c r="AQ12" s="210">
        <f t="shared" si="9"/>
        <v>0</v>
      </c>
      <c r="AR12" s="210">
        <f t="shared" si="10"/>
        <v>0</v>
      </c>
      <c r="AS12" s="210">
        <f t="shared" si="11"/>
        <v>0</v>
      </c>
      <c r="AT12" s="171">
        <f t="shared" si="12"/>
        <v>0</v>
      </c>
      <c r="AU12" s="174">
        <f t="shared" si="13"/>
        <v>0</v>
      </c>
      <c r="AV12" s="210">
        <f t="shared" si="14"/>
        <v>0</v>
      </c>
      <c r="AW12" s="210">
        <f t="shared" si="15"/>
        <v>0</v>
      </c>
      <c r="AX12" s="162">
        <f t="shared" si="16"/>
        <v>0</v>
      </c>
      <c r="AY12" s="116" t="str">
        <f t="shared" si="17"/>
        <v>0</v>
      </c>
      <c r="AZ12" s="11" t="str">
        <f t="shared" si="23"/>
        <v>0</v>
      </c>
    </row>
    <row r="13" spans="1:52" ht="18.75" thickBot="1">
      <c r="A13" s="16" t="str">
        <f>CONCATENATE('بيانات أولية وأسماء الطلاب'!A10)</f>
        <v>4</v>
      </c>
      <c r="B13" s="17" t="str">
        <f>CONCATENATE('بيانات أولية وأسماء الطلاب'!A10:B10)</f>
        <v/>
      </c>
      <c r="C13" s="17" t="str">
        <f>CONCATENATE('بيانات أولية وأسماء الطلاب'!C10)</f>
        <v/>
      </c>
      <c r="D13" s="92"/>
      <c r="E13" s="92"/>
      <c r="F13" s="92"/>
      <c r="G13" s="156"/>
      <c r="H13" s="156"/>
      <c r="I13" s="156"/>
      <c r="J13" s="93">
        <f t="shared" si="18"/>
        <v>0</v>
      </c>
      <c r="K13" s="92"/>
      <c r="L13" s="92"/>
      <c r="M13" s="92"/>
      <c r="N13" s="156"/>
      <c r="O13" s="156"/>
      <c r="P13" s="156"/>
      <c r="Q13" s="93">
        <f t="shared" si="0"/>
        <v>0</v>
      </c>
      <c r="R13" s="92"/>
      <c r="S13" s="92"/>
      <c r="T13" s="92"/>
      <c r="U13" s="156"/>
      <c r="V13" s="156"/>
      <c r="W13" s="156"/>
      <c r="X13" s="93">
        <f t="shared" si="1"/>
        <v>0</v>
      </c>
      <c r="Y13" s="92"/>
      <c r="Z13" s="92"/>
      <c r="AA13" s="92"/>
      <c r="AB13" s="156"/>
      <c r="AC13" s="156"/>
      <c r="AD13" s="156"/>
      <c r="AE13" s="93">
        <f t="shared" si="2"/>
        <v>0</v>
      </c>
      <c r="AF13" s="89">
        <f t="shared" si="3"/>
        <v>0</v>
      </c>
      <c r="AG13" s="277">
        <f t="shared" si="4"/>
        <v>0</v>
      </c>
      <c r="AH13" s="55">
        <f t="shared" si="19"/>
        <v>0</v>
      </c>
      <c r="AI13" s="84" t="str">
        <f t="shared" si="20"/>
        <v>0</v>
      </c>
      <c r="AJ13" s="11"/>
      <c r="AK13" s="210">
        <f t="shared" si="21"/>
        <v>0</v>
      </c>
      <c r="AL13" s="210">
        <f t="shared" si="5"/>
        <v>0</v>
      </c>
      <c r="AM13" s="210">
        <f t="shared" si="6"/>
        <v>0</v>
      </c>
      <c r="AN13" s="210">
        <f t="shared" si="7"/>
        <v>0</v>
      </c>
      <c r="AO13" s="210">
        <f t="shared" si="8"/>
        <v>0</v>
      </c>
      <c r="AP13" s="210">
        <f t="shared" si="22"/>
        <v>0</v>
      </c>
      <c r="AQ13" s="210">
        <f t="shared" si="9"/>
        <v>0</v>
      </c>
      <c r="AR13" s="210">
        <f t="shared" si="10"/>
        <v>0</v>
      </c>
      <c r="AS13" s="210">
        <f t="shared" si="11"/>
        <v>0</v>
      </c>
      <c r="AT13" s="171">
        <f t="shared" si="12"/>
        <v>0</v>
      </c>
      <c r="AU13" s="174">
        <f t="shared" si="13"/>
        <v>0</v>
      </c>
      <c r="AV13" s="210">
        <f t="shared" si="14"/>
        <v>0</v>
      </c>
      <c r="AW13" s="210">
        <f t="shared" si="15"/>
        <v>0</v>
      </c>
      <c r="AX13" s="162">
        <f t="shared" si="16"/>
        <v>0</v>
      </c>
      <c r="AY13" s="116" t="str">
        <f t="shared" si="17"/>
        <v>0</v>
      </c>
      <c r="AZ13" s="11" t="str">
        <f t="shared" si="23"/>
        <v>0</v>
      </c>
    </row>
    <row r="14" spans="1:52" ht="18.75" thickBot="1">
      <c r="A14" s="16" t="str">
        <f>CONCATENATE('بيانات أولية وأسماء الطلاب'!A11)</f>
        <v>5</v>
      </c>
      <c r="B14" s="17" t="str">
        <f>CONCATENATE('بيانات أولية وأسماء الطلاب'!A11:B11)</f>
        <v/>
      </c>
      <c r="C14" s="17" t="str">
        <f>CONCATENATE('بيانات أولية وأسماء الطلاب'!C11)</f>
        <v/>
      </c>
      <c r="D14" s="92"/>
      <c r="E14" s="92"/>
      <c r="F14" s="92"/>
      <c r="G14" s="156"/>
      <c r="H14" s="156"/>
      <c r="I14" s="156"/>
      <c r="J14" s="93">
        <f>SUM(D14:I14)</f>
        <v>0</v>
      </c>
      <c r="K14" s="92"/>
      <c r="L14" s="92"/>
      <c r="M14" s="92"/>
      <c r="N14" s="156"/>
      <c r="O14" s="156"/>
      <c r="P14" s="156"/>
      <c r="Q14" s="93">
        <f t="shared" si="0"/>
        <v>0</v>
      </c>
      <c r="R14" s="92"/>
      <c r="S14" s="92"/>
      <c r="T14" s="92"/>
      <c r="U14" s="156"/>
      <c r="V14" s="156"/>
      <c r="W14" s="156"/>
      <c r="X14" s="93">
        <f t="shared" si="1"/>
        <v>0</v>
      </c>
      <c r="Y14" s="92"/>
      <c r="Z14" s="92"/>
      <c r="AA14" s="92"/>
      <c r="AB14" s="156"/>
      <c r="AC14" s="156"/>
      <c r="AD14" s="156"/>
      <c r="AE14" s="93">
        <f t="shared" si="2"/>
        <v>0</v>
      </c>
      <c r="AF14" s="89">
        <f t="shared" si="3"/>
        <v>0</v>
      </c>
      <c r="AG14" s="277">
        <f t="shared" si="4"/>
        <v>0</v>
      </c>
      <c r="AH14" s="55">
        <f t="shared" si="19"/>
        <v>0</v>
      </c>
      <c r="AI14" s="84" t="str">
        <f t="shared" si="20"/>
        <v>0</v>
      </c>
      <c r="AJ14" s="11"/>
      <c r="AK14" s="210">
        <f>COUNTIFS(D14:I14,"&gt;0")</f>
        <v>0</v>
      </c>
      <c r="AL14" s="210">
        <f t="shared" si="5"/>
        <v>0</v>
      </c>
      <c r="AM14" s="210">
        <f t="shared" si="6"/>
        <v>0</v>
      </c>
      <c r="AN14" s="210">
        <f t="shared" si="7"/>
        <v>0</v>
      </c>
      <c r="AO14" s="210">
        <f t="shared" si="8"/>
        <v>0</v>
      </c>
      <c r="AP14" s="210">
        <f>SUMIF(D14:I14,"&gt;0",D14:I14)</f>
        <v>0</v>
      </c>
      <c r="AQ14" s="210">
        <f t="shared" si="9"/>
        <v>0</v>
      </c>
      <c r="AR14" s="210">
        <f t="shared" si="10"/>
        <v>0</v>
      </c>
      <c r="AS14" s="210">
        <f t="shared" si="11"/>
        <v>0</v>
      </c>
      <c r="AT14" s="171">
        <f t="shared" si="12"/>
        <v>0</v>
      </c>
      <c r="AU14" s="174">
        <f t="shared" si="13"/>
        <v>0</v>
      </c>
      <c r="AV14" s="210">
        <f t="shared" si="14"/>
        <v>0</v>
      </c>
      <c r="AW14" s="210">
        <f t="shared" si="15"/>
        <v>0</v>
      </c>
      <c r="AX14" s="162">
        <f t="shared" si="16"/>
        <v>0</v>
      </c>
      <c r="AY14" s="116" t="str">
        <f t="shared" si="17"/>
        <v>0</v>
      </c>
      <c r="AZ14" s="11" t="str">
        <f t="shared" si="23"/>
        <v>0</v>
      </c>
    </row>
    <row r="15" spans="1:52" ht="18.75" thickBot="1">
      <c r="A15" s="16" t="str">
        <f>CONCATENATE('بيانات أولية وأسماء الطلاب'!A12)</f>
        <v>6</v>
      </c>
      <c r="B15" s="17" t="str">
        <f>CONCATENATE('بيانات أولية وأسماء الطلاب'!A12:B12)</f>
        <v/>
      </c>
      <c r="C15" s="17" t="str">
        <f>CONCATENATE('بيانات أولية وأسماء الطلاب'!C12)</f>
        <v/>
      </c>
      <c r="D15" s="92"/>
      <c r="E15" s="92"/>
      <c r="F15" s="92"/>
      <c r="G15" s="156"/>
      <c r="H15" s="156"/>
      <c r="I15" s="156"/>
      <c r="J15" s="93">
        <f t="shared" si="18"/>
        <v>0</v>
      </c>
      <c r="K15" s="92"/>
      <c r="L15" s="92"/>
      <c r="M15" s="92"/>
      <c r="N15" s="156"/>
      <c r="O15" s="156"/>
      <c r="P15" s="156"/>
      <c r="Q15" s="93">
        <f t="shared" si="0"/>
        <v>0</v>
      </c>
      <c r="R15" s="92"/>
      <c r="S15" s="92"/>
      <c r="T15" s="92"/>
      <c r="U15" s="156"/>
      <c r="V15" s="156"/>
      <c r="W15" s="156"/>
      <c r="X15" s="93">
        <f t="shared" si="1"/>
        <v>0</v>
      </c>
      <c r="Y15" s="92"/>
      <c r="Z15" s="92"/>
      <c r="AA15" s="92"/>
      <c r="AB15" s="156"/>
      <c r="AC15" s="156"/>
      <c r="AD15" s="156"/>
      <c r="AE15" s="93">
        <f t="shared" si="2"/>
        <v>0</v>
      </c>
      <c r="AF15" s="89">
        <f t="shared" si="3"/>
        <v>0</v>
      </c>
      <c r="AG15" s="277">
        <f t="shared" si="4"/>
        <v>0</v>
      </c>
      <c r="AH15" s="55">
        <f t="shared" si="19"/>
        <v>0</v>
      </c>
      <c r="AI15" s="84" t="str">
        <f t="shared" si="20"/>
        <v>0</v>
      </c>
      <c r="AJ15" s="11"/>
      <c r="AK15" s="210">
        <f t="shared" si="21"/>
        <v>0</v>
      </c>
      <c r="AL15" s="210">
        <f t="shared" si="5"/>
        <v>0</v>
      </c>
      <c r="AM15" s="210">
        <f t="shared" si="6"/>
        <v>0</v>
      </c>
      <c r="AN15" s="210">
        <f t="shared" si="7"/>
        <v>0</v>
      </c>
      <c r="AO15" s="210">
        <f t="shared" si="8"/>
        <v>0</v>
      </c>
      <c r="AP15" s="210">
        <f t="shared" si="22"/>
        <v>0</v>
      </c>
      <c r="AQ15" s="210">
        <f t="shared" si="9"/>
        <v>0</v>
      </c>
      <c r="AR15" s="210">
        <f t="shared" si="10"/>
        <v>0</v>
      </c>
      <c r="AS15" s="210">
        <f t="shared" si="11"/>
        <v>0</v>
      </c>
      <c r="AT15" s="171">
        <f t="shared" si="12"/>
        <v>0</v>
      </c>
      <c r="AU15" s="174">
        <f t="shared" si="13"/>
        <v>0</v>
      </c>
      <c r="AV15" s="210">
        <f t="shared" si="14"/>
        <v>0</v>
      </c>
      <c r="AW15" s="210">
        <f t="shared" si="15"/>
        <v>0</v>
      </c>
      <c r="AX15" s="162">
        <f t="shared" si="16"/>
        <v>0</v>
      </c>
      <c r="AY15" s="116" t="str">
        <f t="shared" si="17"/>
        <v>0</v>
      </c>
      <c r="AZ15" s="11" t="str">
        <f t="shared" si="23"/>
        <v>0</v>
      </c>
    </row>
    <row r="16" spans="1:52" ht="18.75" thickBot="1">
      <c r="A16" s="16" t="str">
        <f>CONCATENATE('بيانات أولية وأسماء الطلاب'!A13)</f>
        <v>7</v>
      </c>
      <c r="B16" s="17" t="str">
        <f>CONCATENATE('بيانات أولية وأسماء الطلاب'!A13:B13)</f>
        <v/>
      </c>
      <c r="C16" s="17" t="str">
        <f>CONCATENATE('بيانات أولية وأسماء الطلاب'!C13)</f>
        <v/>
      </c>
      <c r="D16" s="92"/>
      <c r="E16" s="92"/>
      <c r="F16" s="92"/>
      <c r="G16" s="156"/>
      <c r="H16" s="156"/>
      <c r="I16" s="156"/>
      <c r="J16" s="93">
        <f t="shared" si="18"/>
        <v>0</v>
      </c>
      <c r="K16" s="92"/>
      <c r="L16" s="92"/>
      <c r="M16" s="92"/>
      <c r="N16" s="156"/>
      <c r="O16" s="156"/>
      <c r="P16" s="156"/>
      <c r="Q16" s="93">
        <f t="shared" si="0"/>
        <v>0</v>
      </c>
      <c r="R16" s="92"/>
      <c r="S16" s="92"/>
      <c r="T16" s="92"/>
      <c r="U16" s="156"/>
      <c r="V16" s="156"/>
      <c r="W16" s="156"/>
      <c r="X16" s="93">
        <f t="shared" si="1"/>
        <v>0</v>
      </c>
      <c r="Y16" s="92"/>
      <c r="Z16" s="92"/>
      <c r="AA16" s="92"/>
      <c r="AB16" s="156"/>
      <c r="AC16" s="156"/>
      <c r="AD16" s="156"/>
      <c r="AE16" s="93">
        <f t="shared" si="2"/>
        <v>0</v>
      </c>
      <c r="AF16" s="89">
        <f t="shared" si="3"/>
        <v>0</v>
      </c>
      <c r="AG16" s="277">
        <f t="shared" si="4"/>
        <v>0</v>
      </c>
      <c r="AH16" s="55">
        <f t="shared" si="19"/>
        <v>0</v>
      </c>
      <c r="AI16" s="84" t="str">
        <f t="shared" si="20"/>
        <v>0</v>
      </c>
      <c r="AJ16" s="11"/>
      <c r="AK16" s="210">
        <f t="shared" si="21"/>
        <v>0</v>
      </c>
      <c r="AL16" s="210">
        <f t="shared" si="5"/>
        <v>0</v>
      </c>
      <c r="AM16" s="210">
        <f t="shared" si="6"/>
        <v>0</v>
      </c>
      <c r="AN16" s="210">
        <f t="shared" si="7"/>
        <v>0</v>
      </c>
      <c r="AO16" s="210">
        <f t="shared" si="8"/>
        <v>0</v>
      </c>
      <c r="AP16" s="210">
        <f t="shared" si="22"/>
        <v>0</v>
      </c>
      <c r="AQ16" s="210">
        <f t="shared" si="9"/>
        <v>0</v>
      </c>
      <c r="AR16" s="210">
        <f t="shared" si="10"/>
        <v>0</v>
      </c>
      <c r="AS16" s="210">
        <f t="shared" si="11"/>
        <v>0</v>
      </c>
      <c r="AT16" s="171">
        <f t="shared" si="12"/>
        <v>0</v>
      </c>
      <c r="AU16" s="174">
        <f t="shared" si="13"/>
        <v>0</v>
      </c>
      <c r="AV16" s="210">
        <f t="shared" si="14"/>
        <v>0</v>
      </c>
      <c r="AW16" s="210">
        <f t="shared" si="15"/>
        <v>0</v>
      </c>
      <c r="AX16" s="162">
        <f t="shared" si="16"/>
        <v>0</v>
      </c>
      <c r="AY16" s="116" t="str">
        <f t="shared" si="17"/>
        <v>0</v>
      </c>
      <c r="AZ16" s="11" t="str">
        <f t="shared" si="23"/>
        <v>0</v>
      </c>
    </row>
    <row r="17" spans="1:52" ht="18.75" thickBot="1">
      <c r="A17" s="16" t="str">
        <f>CONCATENATE('بيانات أولية وأسماء الطلاب'!A14)</f>
        <v>8</v>
      </c>
      <c r="B17" s="17" t="str">
        <f>CONCATENATE('بيانات أولية وأسماء الطلاب'!A14:B14)</f>
        <v/>
      </c>
      <c r="C17" s="17" t="str">
        <f>CONCATENATE('بيانات أولية وأسماء الطلاب'!C14)</f>
        <v/>
      </c>
      <c r="D17" s="92"/>
      <c r="E17" s="92"/>
      <c r="F17" s="92"/>
      <c r="G17" s="156"/>
      <c r="H17" s="156"/>
      <c r="I17" s="156"/>
      <c r="J17" s="93">
        <f t="shared" si="18"/>
        <v>0</v>
      </c>
      <c r="K17" s="92"/>
      <c r="L17" s="92"/>
      <c r="M17" s="92"/>
      <c r="N17" s="156"/>
      <c r="O17" s="156"/>
      <c r="P17" s="156"/>
      <c r="Q17" s="93">
        <f t="shared" si="0"/>
        <v>0</v>
      </c>
      <c r="R17" s="92"/>
      <c r="S17" s="92"/>
      <c r="T17" s="92"/>
      <c r="U17" s="156"/>
      <c r="V17" s="156"/>
      <c r="W17" s="156"/>
      <c r="X17" s="93">
        <f t="shared" si="1"/>
        <v>0</v>
      </c>
      <c r="Y17" s="92"/>
      <c r="Z17" s="92"/>
      <c r="AA17" s="92"/>
      <c r="AB17" s="156"/>
      <c r="AC17" s="156"/>
      <c r="AD17" s="156"/>
      <c r="AE17" s="93">
        <f t="shared" si="2"/>
        <v>0</v>
      </c>
      <c r="AF17" s="89">
        <f t="shared" si="3"/>
        <v>0</v>
      </c>
      <c r="AG17" s="277">
        <f t="shared" si="4"/>
        <v>0</v>
      </c>
      <c r="AH17" s="55">
        <f t="shared" si="19"/>
        <v>0</v>
      </c>
      <c r="AI17" s="84" t="str">
        <f t="shared" si="20"/>
        <v>0</v>
      </c>
      <c r="AJ17" s="11"/>
      <c r="AK17" s="210">
        <f t="shared" si="21"/>
        <v>0</v>
      </c>
      <c r="AL17" s="210">
        <f t="shared" si="5"/>
        <v>0</v>
      </c>
      <c r="AM17" s="210">
        <f t="shared" si="6"/>
        <v>0</v>
      </c>
      <c r="AN17" s="210">
        <f t="shared" si="7"/>
        <v>0</v>
      </c>
      <c r="AO17" s="210">
        <f t="shared" si="8"/>
        <v>0</v>
      </c>
      <c r="AP17" s="210">
        <f t="shared" si="22"/>
        <v>0</v>
      </c>
      <c r="AQ17" s="210">
        <f t="shared" si="9"/>
        <v>0</v>
      </c>
      <c r="AR17" s="210">
        <f t="shared" si="10"/>
        <v>0</v>
      </c>
      <c r="AS17" s="210">
        <f t="shared" si="11"/>
        <v>0</v>
      </c>
      <c r="AT17" s="171">
        <f t="shared" si="12"/>
        <v>0</v>
      </c>
      <c r="AU17" s="174">
        <f t="shared" si="13"/>
        <v>0</v>
      </c>
      <c r="AV17" s="210">
        <f t="shared" si="14"/>
        <v>0</v>
      </c>
      <c r="AW17" s="210">
        <f t="shared" si="15"/>
        <v>0</v>
      </c>
      <c r="AX17" s="162">
        <f t="shared" si="16"/>
        <v>0</v>
      </c>
      <c r="AY17" s="116" t="str">
        <f t="shared" si="17"/>
        <v>0</v>
      </c>
      <c r="AZ17" s="11" t="str">
        <f t="shared" si="23"/>
        <v>0</v>
      </c>
    </row>
    <row r="18" spans="1:52" ht="18.75" thickBot="1">
      <c r="A18" s="16" t="str">
        <f>CONCATENATE('بيانات أولية وأسماء الطلاب'!A15)</f>
        <v>9</v>
      </c>
      <c r="B18" s="17" t="str">
        <f>CONCATENATE('بيانات أولية وأسماء الطلاب'!A15:B15)</f>
        <v/>
      </c>
      <c r="C18" s="17" t="str">
        <f>CONCATENATE('بيانات أولية وأسماء الطلاب'!C15)</f>
        <v/>
      </c>
      <c r="D18" s="92"/>
      <c r="E18" s="92"/>
      <c r="F18" s="92"/>
      <c r="G18" s="156"/>
      <c r="H18" s="156"/>
      <c r="I18" s="156"/>
      <c r="J18" s="93">
        <f t="shared" si="18"/>
        <v>0</v>
      </c>
      <c r="K18" s="92"/>
      <c r="L18" s="92"/>
      <c r="M18" s="92"/>
      <c r="N18" s="156"/>
      <c r="O18" s="156"/>
      <c r="P18" s="156"/>
      <c r="Q18" s="93">
        <f t="shared" si="0"/>
        <v>0</v>
      </c>
      <c r="R18" s="92"/>
      <c r="S18" s="92"/>
      <c r="T18" s="92"/>
      <c r="U18" s="156"/>
      <c r="V18" s="156"/>
      <c r="W18" s="156"/>
      <c r="X18" s="93">
        <f t="shared" si="1"/>
        <v>0</v>
      </c>
      <c r="Y18" s="92"/>
      <c r="Z18" s="92"/>
      <c r="AA18" s="92"/>
      <c r="AB18" s="156"/>
      <c r="AC18" s="156"/>
      <c r="AD18" s="156"/>
      <c r="AE18" s="93">
        <f t="shared" si="2"/>
        <v>0</v>
      </c>
      <c r="AF18" s="89">
        <f t="shared" si="3"/>
        <v>0</v>
      </c>
      <c r="AG18" s="277">
        <f t="shared" si="4"/>
        <v>0</v>
      </c>
      <c r="AH18" s="55">
        <f t="shared" si="19"/>
        <v>0</v>
      </c>
      <c r="AI18" s="84" t="str">
        <f t="shared" si="20"/>
        <v>0</v>
      </c>
      <c r="AJ18" s="11"/>
      <c r="AK18" s="210">
        <f t="shared" si="21"/>
        <v>0</v>
      </c>
      <c r="AL18" s="210">
        <f t="shared" si="5"/>
        <v>0</v>
      </c>
      <c r="AM18" s="210">
        <f t="shared" si="6"/>
        <v>0</v>
      </c>
      <c r="AN18" s="210">
        <f t="shared" si="7"/>
        <v>0</v>
      </c>
      <c r="AO18" s="210">
        <f t="shared" si="8"/>
        <v>0</v>
      </c>
      <c r="AP18" s="210">
        <f t="shared" si="22"/>
        <v>0</v>
      </c>
      <c r="AQ18" s="210">
        <f t="shared" si="9"/>
        <v>0</v>
      </c>
      <c r="AR18" s="210">
        <f t="shared" si="10"/>
        <v>0</v>
      </c>
      <c r="AS18" s="210">
        <f t="shared" si="11"/>
        <v>0</v>
      </c>
      <c r="AT18" s="171">
        <f t="shared" si="12"/>
        <v>0</v>
      </c>
      <c r="AU18" s="174">
        <f t="shared" si="13"/>
        <v>0</v>
      </c>
      <c r="AV18" s="210">
        <f t="shared" si="14"/>
        <v>0</v>
      </c>
      <c r="AW18" s="210">
        <f t="shared" si="15"/>
        <v>0</v>
      </c>
      <c r="AX18" s="162">
        <f t="shared" si="16"/>
        <v>0</v>
      </c>
      <c r="AY18" s="116" t="str">
        <f t="shared" si="17"/>
        <v>0</v>
      </c>
      <c r="AZ18" s="11" t="str">
        <f t="shared" si="23"/>
        <v>0</v>
      </c>
    </row>
    <row r="19" spans="1:52" ht="18.75" thickBot="1">
      <c r="A19" s="16" t="str">
        <f>CONCATENATE('بيانات أولية وأسماء الطلاب'!A16)</f>
        <v>10</v>
      </c>
      <c r="B19" s="17" t="str">
        <f>CONCATENATE('بيانات أولية وأسماء الطلاب'!A16:B16)</f>
        <v/>
      </c>
      <c r="C19" s="17" t="str">
        <f>CONCATENATE('بيانات أولية وأسماء الطلاب'!C16)</f>
        <v/>
      </c>
      <c r="D19" s="92"/>
      <c r="E19" s="92"/>
      <c r="F19" s="92"/>
      <c r="G19" s="156"/>
      <c r="H19" s="156"/>
      <c r="I19" s="156"/>
      <c r="J19" s="93">
        <f t="shared" si="18"/>
        <v>0</v>
      </c>
      <c r="K19" s="92"/>
      <c r="L19" s="92"/>
      <c r="M19" s="92"/>
      <c r="N19" s="156"/>
      <c r="O19" s="156"/>
      <c r="P19" s="156"/>
      <c r="Q19" s="93">
        <f t="shared" si="0"/>
        <v>0</v>
      </c>
      <c r="R19" s="92"/>
      <c r="S19" s="92"/>
      <c r="T19" s="92"/>
      <c r="U19" s="156"/>
      <c r="V19" s="156"/>
      <c r="W19" s="156"/>
      <c r="X19" s="93">
        <f t="shared" si="1"/>
        <v>0</v>
      </c>
      <c r="Y19" s="92"/>
      <c r="Z19" s="92"/>
      <c r="AA19" s="92"/>
      <c r="AB19" s="156"/>
      <c r="AC19" s="156"/>
      <c r="AD19" s="156"/>
      <c r="AE19" s="93">
        <f t="shared" si="2"/>
        <v>0</v>
      </c>
      <c r="AF19" s="89">
        <f t="shared" si="3"/>
        <v>0</v>
      </c>
      <c r="AG19" s="277">
        <f t="shared" si="4"/>
        <v>0</v>
      </c>
      <c r="AH19" s="55">
        <f t="shared" si="19"/>
        <v>0</v>
      </c>
      <c r="AI19" s="84" t="str">
        <f t="shared" si="20"/>
        <v>0</v>
      </c>
      <c r="AJ19" s="11"/>
      <c r="AK19" s="210">
        <f t="shared" si="21"/>
        <v>0</v>
      </c>
      <c r="AL19" s="210">
        <f t="shared" si="5"/>
        <v>0</v>
      </c>
      <c r="AM19" s="210">
        <f t="shared" si="6"/>
        <v>0</v>
      </c>
      <c r="AN19" s="210">
        <f t="shared" si="7"/>
        <v>0</v>
      </c>
      <c r="AO19" s="210">
        <f t="shared" si="8"/>
        <v>0</v>
      </c>
      <c r="AP19" s="210">
        <f t="shared" si="22"/>
        <v>0</v>
      </c>
      <c r="AQ19" s="210">
        <f t="shared" si="9"/>
        <v>0</v>
      </c>
      <c r="AR19" s="210">
        <f t="shared" si="10"/>
        <v>0</v>
      </c>
      <c r="AS19" s="210">
        <f t="shared" si="11"/>
        <v>0</v>
      </c>
      <c r="AT19" s="171">
        <f t="shared" si="12"/>
        <v>0</v>
      </c>
      <c r="AU19" s="174">
        <f t="shared" si="13"/>
        <v>0</v>
      </c>
      <c r="AV19" s="210">
        <f t="shared" si="14"/>
        <v>0</v>
      </c>
      <c r="AW19" s="210">
        <f t="shared" si="15"/>
        <v>0</v>
      </c>
      <c r="AX19" s="162">
        <f t="shared" si="16"/>
        <v>0</v>
      </c>
      <c r="AY19" s="116" t="str">
        <f t="shared" si="17"/>
        <v>0</v>
      </c>
      <c r="AZ19" s="11" t="str">
        <f t="shared" si="23"/>
        <v>0</v>
      </c>
    </row>
    <row r="20" spans="1:52" ht="18.75" thickBot="1">
      <c r="A20" s="16" t="str">
        <f>CONCATENATE('بيانات أولية وأسماء الطلاب'!A17)</f>
        <v>11</v>
      </c>
      <c r="B20" s="17" t="str">
        <f>CONCATENATE('بيانات أولية وأسماء الطلاب'!A17:B17)</f>
        <v/>
      </c>
      <c r="C20" s="17" t="str">
        <f>CONCATENATE('بيانات أولية وأسماء الطلاب'!C17)</f>
        <v/>
      </c>
      <c r="D20" s="92"/>
      <c r="E20" s="92"/>
      <c r="F20" s="92"/>
      <c r="G20" s="156"/>
      <c r="H20" s="156"/>
      <c r="I20" s="156"/>
      <c r="J20" s="93">
        <f t="shared" si="18"/>
        <v>0</v>
      </c>
      <c r="K20" s="92"/>
      <c r="L20" s="92"/>
      <c r="M20" s="92"/>
      <c r="N20" s="156"/>
      <c r="O20" s="156"/>
      <c r="P20" s="156"/>
      <c r="Q20" s="93">
        <f t="shared" si="0"/>
        <v>0</v>
      </c>
      <c r="R20" s="92"/>
      <c r="S20" s="92"/>
      <c r="T20" s="92"/>
      <c r="U20" s="156"/>
      <c r="V20" s="156"/>
      <c r="W20" s="156"/>
      <c r="X20" s="93">
        <f t="shared" si="1"/>
        <v>0</v>
      </c>
      <c r="Y20" s="92"/>
      <c r="Z20" s="92"/>
      <c r="AA20" s="92"/>
      <c r="AB20" s="156"/>
      <c r="AC20" s="156"/>
      <c r="AD20" s="156"/>
      <c r="AE20" s="93">
        <f t="shared" si="2"/>
        <v>0</v>
      </c>
      <c r="AF20" s="89">
        <f t="shared" si="3"/>
        <v>0</v>
      </c>
      <c r="AG20" s="277">
        <f t="shared" si="4"/>
        <v>0</v>
      </c>
      <c r="AH20" s="55">
        <f t="shared" si="19"/>
        <v>0</v>
      </c>
      <c r="AI20" s="84" t="str">
        <f t="shared" si="20"/>
        <v>0</v>
      </c>
      <c r="AJ20" s="11"/>
      <c r="AK20" s="210">
        <f t="shared" si="21"/>
        <v>0</v>
      </c>
      <c r="AL20" s="210">
        <f t="shared" si="5"/>
        <v>0</v>
      </c>
      <c r="AM20" s="210">
        <f t="shared" si="6"/>
        <v>0</v>
      </c>
      <c r="AN20" s="210">
        <f t="shared" si="7"/>
        <v>0</v>
      </c>
      <c r="AO20" s="210">
        <f t="shared" si="8"/>
        <v>0</v>
      </c>
      <c r="AP20" s="210">
        <f t="shared" si="22"/>
        <v>0</v>
      </c>
      <c r="AQ20" s="210">
        <f t="shared" si="9"/>
        <v>0</v>
      </c>
      <c r="AR20" s="210">
        <f t="shared" si="10"/>
        <v>0</v>
      </c>
      <c r="AS20" s="210">
        <f t="shared" si="11"/>
        <v>0</v>
      </c>
      <c r="AT20" s="171">
        <f t="shared" si="12"/>
        <v>0</v>
      </c>
      <c r="AU20" s="174">
        <f t="shared" si="13"/>
        <v>0</v>
      </c>
      <c r="AV20" s="210">
        <f t="shared" si="14"/>
        <v>0</v>
      </c>
      <c r="AW20" s="210">
        <f t="shared" si="15"/>
        <v>0</v>
      </c>
      <c r="AX20" s="162">
        <f t="shared" si="16"/>
        <v>0</v>
      </c>
      <c r="AY20" s="116" t="str">
        <f t="shared" si="17"/>
        <v>0</v>
      </c>
      <c r="AZ20" s="11" t="str">
        <f t="shared" si="23"/>
        <v>0</v>
      </c>
    </row>
    <row r="21" spans="1:52" ht="18.75" thickBot="1">
      <c r="A21" s="16" t="str">
        <f>CONCATENATE('بيانات أولية وأسماء الطلاب'!A18)</f>
        <v>12</v>
      </c>
      <c r="B21" s="17" t="str">
        <f>CONCATENATE('بيانات أولية وأسماء الطلاب'!A18:B18)</f>
        <v/>
      </c>
      <c r="C21" s="17" t="str">
        <f>CONCATENATE('بيانات أولية وأسماء الطلاب'!C18)</f>
        <v/>
      </c>
      <c r="D21" s="92"/>
      <c r="E21" s="92"/>
      <c r="F21" s="92"/>
      <c r="G21" s="156"/>
      <c r="H21" s="156"/>
      <c r="I21" s="156"/>
      <c r="J21" s="93">
        <f t="shared" si="18"/>
        <v>0</v>
      </c>
      <c r="K21" s="92"/>
      <c r="L21" s="92"/>
      <c r="M21" s="92"/>
      <c r="N21" s="156"/>
      <c r="O21" s="156"/>
      <c r="P21" s="156"/>
      <c r="Q21" s="93">
        <f t="shared" si="0"/>
        <v>0</v>
      </c>
      <c r="R21" s="92"/>
      <c r="S21" s="92"/>
      <c r="T21" s="92"/>
      <c r="U21" s="156"/>
      <c r="V21" s="156"/>
      <c r="W21" s="156"/>
      <c r="X21" s="93">
        <f t="shared" si="1"/>
        <v>0</v>
      </c>
      <c r="Y21" s="92"/>
      <c r="Z21" s="92"/>
      <c r="AA21" s="92"/>
      <c r="AB21" s="156"/>
      <c r="AC21" s="156"/>
      <c r="AD21" s="156"/>
      <c r="AE21" s="93">
        <f t="shared" si="2"/>
        <v>0</v>
      </c>
      <c r="AF21" s="89">
        <f t="shared" si="3"/>
        <v>0</v>
      </c>
      <c r="AG21" s="277">
        <f t="shared" si="4"/>
        <v>0</v>
      </c>
      <c r="AH21" s="55">
        <f t="shared" si="19"/>
        <v>0</v>
      </c>
      <c r="AI21" s="84" t="str">
        <f t="shared" si="20"/>
        <v>0</v>
      </c>
      <c r="AJ21" s="11"/>
      <c r="AK21" s="210">
        <f t="shared" si="21"/>
        <v>0</v>
      </c>
      <c r="AL21" s="210">
        <f t="shared" si="5"/>
        <v>0</v>
      </c>
      <c r="AM21" s="210">
        <f t="shared" si="6"/>
        <v>0</v>
      </c>
      <c r="AN21" s="210">
        <f t="shared" si="7"/>
        <v>0</v>
      </c>
      <c r="AO21" s="210">
        <f t="shared" si="8"/>
        <v>0</v>
      </c>
      <c r="AP21" s="210">
        <f t="shared" si="22"/>
        <v>0</v>
      </c>
      <c r="AQ21" s="210">
        <f t="shared" si="9"/>
        <v>0</v>
      </c>
      <c r="AR21" s="210">
        <f t="shared" si="10"/>
        <v>0</v>
      </c>
      <c r="AS21" s="210">
        <f t="shared" si="11"/>
        <v>0</v>
      </c>
      <c r="AT21" s="171">
        <f t="shared" si="12"/>
        <v>0</v>
      </c>
      <c r="AU21" s="174">
        <f t="shared" si="13"/>
        <v>0</v>
      </c>
      <c r="AV21" s="210">
        <f t="shared" si="14"/>
        <v>0</v>
      </c>
      <c r="AW21" s="210">
        <f t="shared" si="15"/>
        <v>0</v>
      </c>
      <c r="AX21" s="162">
        <f t="shared" si="16"/>
        <v>0</v>
      </c>
      <c r="AY21" s="116" t="str">
        <f t="shared" si="17"/>
        <v>0</v>
      </c>
      <c r="AZ21" s="11" t="str">
        <f t="shared" si="23"/>
        <v>0</v>
      </c>
    </row>
    <row r="22" spans="1:52" ht="18.75" thickBot="1">
      <c r="A22" s="16" t="str">
        <f>CONCATENATE('بيانات أولية وأسماء الطلاب'!A19)</f>
        <v>13</v>
      </c>
      <c r="B22" s="17" t="str">
        <f>CONCATENATE('بيانات أولية وأسماء الطلاب'!A19:B19)</f>
        <v/>
      </c>
      <c r="C22" s="17" t="str">
        <f>CONCATENATE('بيانات أولية وأسماء الطلاب'!C19)</f>
        <v/>
      </c>
      <c r="D22" s="92"/>
      <c r="E22" s="92"/>
      <c r="F22" s="92"/>
      <c r="G22" s="156"/>
      <c r="H22" s="156"/>
      <c r="I22" s="156"/>
      <c r="J22" s="93">
        <f t="shared" si="18"/>
        <v>0</v>
      </c>
      <c r="K22" s="92"/>
      <c r="L22" s="92"/>
      <c r="M22" s="92"/>
      <c r="N22" s="156"/>
      <c r="O22" s="156"/>
      <c r="P22" s="156"/>
      <c r="Q22" s="93">
        <f t="shared" si="0"/>
        <v>0</v>
      </c>
      <c r="R22" s="92"/>
      <c r="S22" s="92"/>
      <c r="T22" s="92"/>
      <c r="U22" s="156"/>
      <c r="V22" s="156"/>
      <c r="W22" s="156"/>
      <c r="X22" s="93">
        <f t="shared" si="1"/>
        <v>0</v>
      </c>
      <c r="Y22" s="92"/>
      <c r="Z22" s="92"/>
      <c r="AA22" s="92"/>
      <c r="AB22" s="156"/>
      <c r="AC22" s="156"/>
      <c r="AD22" s="156"/>
      <c r="AE22" s="93">
        <f t="shared" si="2"/>
        <v>0</v>
      </c>
      <c r="AF22" s="89">
        <f t="shared" si="3"/>
        <v>0</v>
      </c>
      <c r="AG22" s="277">
        <f t="shared" si="4"/>
        <v>0</v>
      </c>
      <c r="AH22" s="55">
        <f t="shared" si="19"/>
        <v>0</v>
      </c>
      <c r="AI22" s="84" t="str">
        <f t="shared" si="20"/>
        <v>0</v>
      </c>
      <c r="AJ22" s="11"/>
      <c r="AK22" s="210">
        <f t="shared" si="21"/>
        <v>0</v>
      </c>
      <c r="AL22" s="210">
        <f t="shared" si="5"/>
        <v>0</v>
      </c>
      <c r="AM22" s="210">
        <f t="shared" si="6"/>
        <v>0</v>
      </c>
      <c r="AN22" s="210">
        <f t="shared" si="7"/>
        <v>0</v>
      </c>
      <c r="AO22" s="210">
        <f t="shared" si="8"/>
        <v>0</v>
      </c>
      <c r="AP22" s="210">
        <f t="shared" si="22"/>
        <v>0</v>
      </c>
      <c r="AQ22" s="210">
        <f t="shared" si="9"/>
        <v>0</v>
      </c>
      <c r="AR22" s="210">
        <f t="shared" si="10"/>
        <v>0</v>
      </c>
      <c r="AS22" s="210">
        <f t="shared" si="11"/>
        <v>0</v>
      </c>
      <c r="AT22" s="171">
        <f t="shared" si="12"/>
        <v>0</v>
      </c>
      <c r="AU22" s="174">
        <f t="shared" si="13"/>
        <v>0</v>
      </c>
      <c r="AV22" s="210">
        <f t="shared" si="14"/>
        <v>0</v>
      </c>
      <c r="AW22" s="210">
        <f t="shared" si="15"/>
        <v>0</v>
      </c>
      <c r="AX22" s="162">
        <f t="shared" si="16"/>
        <v>0</v>
      </c>
      <c r="AY22" s="116" t="str">
        <f t="shared" si="17"/>
        <v>0</v>
      </c>
      <c r="AZ22" s="11" t="str">
        <f t="shared" si="23"/>
        <v>0</v>
      </c>
    </row>
    <row r="23" spans="1:52" ht="18.75" thickBot="1">
      <c r="A23" s="16" t="str">
        <f>CONCATENATE('بيانات أولية وأسماء الطلاب'!A20)</f>
        <v>14</v>
      </c>
      <c r="B23" s="17" t="str">
        <f>CONCATENATE('بيانات أولية وأسماء الطلاب'!A20:B20)</f>
        <v/>
      </c>
      <c r="C23" s="17" t="str">
        <f>CONCATENATE('بيانات أولية وأسماء الطلاب'!C20)</f>
        <v/>
      </c>
      <c r="D23" s="92"/>
      <c r="E23" s="92"/>
      <c r="F23" s="92"/>
      <c r="G23" s="156"/>
      <c r="H23" s="156"/>
      <c r="I23" s="156"/>
      <c r="J23" s="93">
        <f t="shared" si="18"/>
        <v>0</v>
      </c>
      <c r="K23" s="92"/>
      <c r="L23" s="92"/>
      <c r="M23" s="92"/>
      <c r="N23" s="156"/>
      <c r="O23" s="156"/>
      <c r="P23" s="156"/>
      <c r="Q23" s="93">
        <f t="shared" si="0"/>
        <v>0</v>
      </c>
      <c r="R23" s="92"/>
      <c r="S23" s="92"/>
      <c r="T23" s="92"/>
      <c r="U23" s="156"/>
      <c r="V23" s="156"/>
      <c r="W23" s="156"/>
      <c r="X23" s="93">
        <f t="shared" si="1"/>
        <v>0</v>
      </c>
      <c r="Y23" s="92"/>
      <c r="Z23" s="92"/>
      <c r="AA23" s="92"/>
      <c r="AB23" s="156"/>
      <c r="AC23" s="156"/>
      <c r="AD23" s="156"/>
      <c r="AE23" s="93">
        <f t="shared" si="2"/>
        <v>0</v>
      </c>
      <c r="AF23" s="89">
        <f t="shared" si="3"/>
        <v>0</v>
      </c>
      <c r="AG23" s="277">
        <f t="shared" si="4"/>
        <v>0</v>
      </c>
      <c r="AH23" s="55">
        <f t="shared" si="19"/>
        <v>0</v>
      </c>
      <c r="AI23" s="84" t="str">
        <f t="shared" si="20"/>
        <v>0</v>
      </c>
      <c r="AJ23" s="11"/>
      <c r="AK23" s="210">
        <f t="shared" si="21"/>
        <v>0</v>
      </c>
      <c r="AL23" s="210">
        <f t="shared" si="5"/>
        <v>0</v>
      </c>
      <c r="AM23" s="210">
        <f t="shared" si="6"/>
        <v>0</v>
      </c>
      <c r="AN23" s="210">
        <f t="shared" si="7"/>
        <v>0</v>
      </c>
      <c r="AO23" s="210">
        <f t="shared" si="8"/>
        <v>0</v>
      </c>
      <c r="AP23" s="210">
        <f t="shared" si="22"/>
        <v>0</v>
      </c>
      <c r="AQ23" s="210">
        <f t="shared" si="9"/>
        <v>0</v>
      </c>
      <c r="AR23" s="210">
        <f t="shared" si="10"/>
        <v>0</v>
      </c>
      <c r="AS23" s="210">
        <f t="shared" si="11"/>
        <v>0</v>
      </c>
      <c r="AT23" s="171">
        <f t="shared" si="12"/>
        <v>0</v>
      </c>
      <c r="AU23" s="174">
        <f t="shared" si="13"/>
        <v>0</v>
      </c>
      <c r="AV23" s="210">
        <f t="shared" si="14"/>
        <v>0</v>
      </c>
      <c r="AW23" s="210">
        <f t="shared" si="15"/>
        <v>0</v>
      </c>
      <c r="AX23" s="162">
        <f t="shared" si="16"/>
        <v>0</v>
      </c>
      <c r="AY23" s="116" t="str">
        <f t="shared" si="17"/>
        <v>0</v>
      </c>
      <c r="AZ23" s="11" t="str">
        <f t="shared" si="23"/>
        <v>0</v>
      </c>
    </row>
    <row r="24" spans="1:52" ht="18.75" thickBot="1">
      <c r="A24" s="16" t="str">
        <f>CONCATENATE('بيانات أولية وأسماء الطلاب'!A21)</f>
        <v>15</v>
      </c>
      <c r="B24" s="17" t="str">
        <f>CONCATENATE('بيانات أولية وأسماء الطلاب'!A21:B21)</f>
        <v/>
      </c>
      <c r="C24" s="17" t="str">
        <f>CONCATENATE('بيانات أولية وأسماء الطلاب'!C21)</f>
        <v/>
      </c>
      <c r="D24" s="92"/>
      <c r="E24" s="92"/>
      <c r="F24" s="92"/>
      <c r="G24" s="156"/>
      <c r="H24" s="156"/>
      <c r="I24" s="156"/>
      <c r="J24" s="93">
        <f t="shared" si="18"/>
        <v>0</v>
      </c>
      <c r="K24" s="92"/>
      <c r="L24" s="92"/>
      <c r="M24" s="92"/>
      <c r="N24" s="156"/>
      <c r="O24" s="156"/>
      <c r="P24" s="156"/>
      <c r="Q24" s="93">
        <f t="shared" si="0"/>
        <v>0</v>
      </c>
      <c r="R24" s="92"/>
      <c r="S24" s="92"/>
      <c r="T24" s="92"/>
      <c r="U24" s="156"/>
      <c r="V24" s="156"/>
      <c r="W24" s="156"/>
      <c r="X24" s="93">
        <f t="shared" si="1"/>
        <v>0</v>
      </c>
      <c r="Y24" s="92"/>
      <c r="Z24" s="92"/>
      <c r="AA24" s="92"/>
      <c r="AB24" s="156"/>
      <c r="AC24" s="156"/>
      <c r="AD24" s="156"/>
      <c r="AE24" s="93">
        <f t="shared" si="2"/>
        <v>0</v>
      </c>
      <c r="AF24" s="89">
        <f t="shared" si="3"/>
        <v>0</v>
      </c>
      <c r="AG24" s="277">
        <f t="shared" si="4"/>
        <v>0</v>
      </c>
      <c r="AH24" s="55">
        <f t="shared" si="19"/>
        <v>0</v>
      </c>
      <c r="AI24" s="84" t="str">
        <f t="shared" si="20"/>
        <v>0</v>
      </c>
      <c r="AJ24" s="11"/>
      <c r="AK24" s="210">
        <f t="shared" si="21"/>
        <v>0</v>
      </c>
      <c r="AL24" s="210">
        <f t="shared" si="5"/>
        <v>0</v>
      </c>
      <c r="AM24" s="210">
        <f t="shared" si="6"/>
        <v>0</v>
      </c>
      <c r="AN24" s="210">
        <f t="shared" si="7"/>
        <v>0</v>
      </c>
      <c r="AO24" s="210">
        <f t="shared" si="8"/>
        <v>0</v>
      </c>
      <c r="AP24" s="210">
        <f t="shared" si="22"/>
        <v>0</v>
      </c>
      <c r="AQ24" s="210">
        <f t="shared" si="9"/>
        <v>0</v>
      </c>
      <c r="AR24" s="210">
        <f t="shared" si="10"/>
        <v>0</v>
      </c>
      <c r="AS24" s="210">
        <f t="shared" si="11"/>
        <v>0</v>
      </c>
      <c r="AT24" s="171">
        <f t="shared" si="12"/>
        <v>0</v>
      </c>
      <c r="AU24" s="174">
        <f t="shared" si="13"/>
        <v>0</v>
      </c>
      <c r="AV24" s="210">
        <f t="shared" si="14"/>
        <v>0</v>
      </c>
      <c r="AW24" s="210">
        <f t="shared" si="15"/>
        <v>0</v>
      </c>
      <c r="AX24" s="162">
        <f t="shared" si="16"/>
        <v>0</v>
      </c>
      <c r="AY24" s="116" t="str">
        <f t="shared" si="17"/>
        <v>0</v>
      </c>
      <c r="AZ24" s="11" t="str">
        <f t="shared" si="23"/>
        <v>0</v>
      </c>
    </row>
    <row r="25" spans="1:52" ht="18.75" thickBot="1">
      <c r="A25" s="16" t="str">
        <f>CONCATENATE('بيانات أولية وأسماء الطلاب'!A22)</f>
        <v>16</v>
      </c>
      <c r="B25" s="17" t="str">
        <f>CONCATENATE('بيانات أولية وأسماء الطلاب'!A22:B22)</f>
        <v/>
      </c>
      <c r="C25" s="17" t="str">
        <f>CONCATENATE('بيانات أولية وأسماء الطلاب'!C22)</f>
        <v/>
      </c>
      <c r="D25" s="92"/>
      <c r="E25" s="92"/>
      <c r="F25" s="92"/>
      <c r="G25" s="156"/>
      <c r="H25" s="156"/>
      <c r="I25" s="156"/>
      <c r="J25" s="93">
        <f t="shared" si="18"/>
        <v>0</v>
      </c>
      <c r="K25" s="92"/>
      <c r="L25" s="92"/>
      <c r="M25" s="92"/>
      <c r="N25" s="156"/>
      <c r="O25" s="156"/>
      <c r="P25" s="156"/>
      <c r="Q25" s="93">
        <f t="shared" si="0"/>
        <v>0</v>
      </c>
      <c r="R25" s="92"/>
      <c r="S25" s="92"/>
      <c r="T25" s="92"/>
      <c r="U25" s="156"/>
      <c r="V25" s="156"/>
      <c r="W25" s="156"/>
      <c r="X25" s="93">
        <f t="shared" si="1"/>
        <v>0</v>
      </c>
      <c r="Y25" s="92"/>
      <c r="Z25" s="92"/>
      <c r="AA25" s="92"/>
      <c r="AB25" s="156"/>
      <c r="AC25" s="156"/>
      <c r="AD25" s="156"/>
      <c r="AE25" s="93">
        <f t="shared" si="2"/>
        <v>0</v>
      </c>
      <c r="AF25" s="89">
        <f t="shared" si="3"/>
        <v>0</v>
      </c>
      <c r="AG25" s="277">
        <f t="shared" si="4"/>
        <v>0</v>
      </c>
      <c r="AH25" s="55">
        <f t="shared" si="19"/>
        <v>0</v>
      </c>
      <c r="AI25" s="84" t="str">
        <f t="shared" si="20"/>
        <v>0</v>
      </c>
      <c r="AJ25" s="11"/>
      <c r="AK25" s="210">
        <f t="shared" si="21"/>
        <v>0</v>
      </c>
      <c r="AL25" s="210">
        <f t="shared" si="5"/>
        <v>0</v>
      </c>
      <c r="AM25" s="210">
        <f t="shared" si="6"/>
        <v>0</v>
      </c>
      <c r="AN25" s="210">
        <f t="shared" si="7"/>
        <v>0</v>
      </c>
      <c r="AO25" s="210">
        <f t="shared" si="8"/>
        <v>0</v>
      </c>
      <c r="AP25" s="210">
        <f t="shared" si="22"/>
        <v>0</v>
      </c>
      <c r="AQ25" s="210">
        <f t="shared" si="9"/>
        <v>0</v>
      </c>
      <c r="AR25" s="210">
        <f t="shared" si="10"/>
        <v>0</v>
      </c>
      <c r="AS25" s="210">
        <f t="shared" si="11"/>
        <v>0</v>
      </c>
      <c r="AT25" s="171">
        <f t="shared" si="12"/>
        <v>0</v>
      </c>
      <c r="AU25" s="174">
        <f t="shared" si="13"/>
        <v>0</v>
      </c>
      <c r="AV25" s="210">
        <f t="shared" si="14"/>
        <v>0</v>
      </c>
      <c r="AW25" s="210">
        <f t="shared" si="15"/>
        <v>0</v>
      </c>
      <c r="AX25" s="162">
        <f t="shared" si="16"/>
        <v>0</v>
      </c>
      <c r="AY25" s="116" t="str">
        <f t="shared" si="17"/>
        <v>0</v>
      </c>
      <c r="AZ25" s="11" t="str">
        <f t="shared" si="23"/>
        <v>0</v>
      </c>
    </row>
    <row r="26" spans="1:52" ht="18.75" thickBot="1">
      <c r="A26" s="16" t="str">
        <f>CONCATENATE('بيانات أولية وأسماء الطلاب'!A23)</f>
        <v>17</v>
      </c>
      <c r="B26" s="17" t="str">
        <f>CONCATENATE('بيانات أولية وأسماء الطلاب'!A23:B23)</f>
        <v/>
      </c>
      <c r="C26" s="17" t="str">
        <f>CONCATENATE('بيانات أولية وأسماء الطلاب'!C23)</f>
        <v/>
      </c>
      <c r="D26" s="92"/>
      <c r="E26" s="92"/>
      <c r="F26" s="92"/>
      <c r="G26" s="156"/>
      <c r="H26" s="156"/>
      <c r="I26" s="156"/>
      <c r="J26" s="93">
        <f t="shared" si="18"/>
        <v>0</v>
      </c>
      <c r="K26" s="92"/>
      <c r="L26" s="92"/>
      <c r="M26" s="92"/>
      <c r="N26" s="156"/>
      <c r="O26" s="156"/>
      <c r="P26" s="156"/>
      <c r="Q26" s="93">
        <f t="shared" si="0"/>
        <v>0</v>
      </c>
      <c r="R26" s="92"/>
      <c r="S26" s="92"/>
      <c r="T26" s="92"/>
      <c r="U26" s="156"/>
      <c r="V26" s="156"/>
      <c r="W26" s="156"/>
      <c r="X26" s="93">
        <f t="shared" si="1"/>
        <v>0</v>
      </c>
      <c r="Y26" s="92"/>
      <c r="Z26" s="92"/>
      <c r="AA26" s="92"/>
      <c r="AB26" s="156"/>
      <c r="AC26" s="156"/>
      <c r="AD26" s="156"/>
      <c r="AE26" s="93">
        <f t="shared" si="2"/>
        <v>0</v>
      </c>
      <c r="AF26" s="89">
        <f t="shared" si="3"/>
        <v>0</v>
      </c>
      <c r="AG26" s="277">
        <f t="shared" si="4"/>
        <v>0</v>
      </c>
      <c r="AH26" s="55">
        <f t="shared" si="19"/>
        <v>0</v>
      </c>
      <c r="AI26" s="84" t="str">
        <f t="shared" si="20"/>
        <v>0</v>
      </c>
      <c r="AJ26" s="11"/>
      <c r="AK26" s="210">
        <f t="shared" si="21"/>
        <v>0</v>
      </c>
      <c r="AL26" s="210">
        <f t="shared" si="5"/>
        <v>0</v>
      </c>
      <c r="AM26" s="210">
        <f t="shared" si="6"/>
        <v>0</v>
      </c>
      <c r="AN26" s="210">
        <f t="shared" si="7"/>
        <v>0</v>
      </c>
      <c r="AO26" s="210">
        <f t="shared" si="8"/>
        <v>0</v>
      </c>
      <c r="AP26" s="210">
        <f t="shared" si="22"/>
        <v>0</v>
      </c>
      <c r="AQ26" s="210">
        <f t="shared" si="9"/>
        <v>0</v>
      </c>
      <c r="AR26" s="210">
        <f t="shared" si="10"/>
        <v>0</v>
      </c>
      <c r="AS26" s="210">
        <f t="shared" si="11"/>
        <v>0</v>
      </c>
      <c r="AT26" s="171">
        <f t="shared" si="12"/>
        <v>0</v>
      </c>
      <c r="AU26" s="174">
        <f t="shared" si="13"/>
        <v>0</v>
      </c>
      <c r="AV26" s="210">
        <f t="shared" si="14"/>
        <v>0</v>
      </c>
      <c r="AW26" s="210">
        <f t="shared" si="15"/>
        <v>0</v>
      </c>
      <c r="AX26" s="162">
        <f t="shared" si="16"/>
        <v>0</v>
      </c>
      <c r="AY26" s="116" t="str">
        <f t="shared" si="17"/>
        <v>0</v>
      </c>
      <c r="AZ26" s="11" t="str">
        <f t="shared" si="23"/>
        <v>0</v>
      </c>
    </row>
    <row r="27" spans="1:52" ht="18.75" thickBot="1">
      <c r="A27" s="16" t="str">
        <f>CONCATENATE('بيانات أولية وأسماء الطلاب'!A24)</f>
        <v>18</v>
      </c>
      <c r="B27" s="17" t="str">
        <f>CONCATENATE('بيانات أولية وأسماء الطلاب'!A24:B24)</f>
        <v/>
      </c>
      <c r="C27" s="17" t="str">
        <f>CONCATENATE('بيانات أولية وأسماء الطلاب'!C24)</f>
        <v/>
      </c>
      <c r="D27" s="92"/>
      <c r="E27" s="92"/>
      <c r="F27" s="92"/>
      <c r="G27" s="156"/>
      <c r="H27" s="156"/>
      <c r="I27" s="156"/>
      <c r="J27" s="93">
        <f t="shared" si="18"/>
        <v>0</v>
      </c>
      <c r="K27" s="92"/>
      <c r="L27" s="92"/>
      <c r="M27" s="92"/>
      <c r="N27" s="156"/>
      <c r="O27" s="156"/>
      <c r="P27" s="156"/>
      <c r="Q27" s="93">
        <f t="shared" si="0"/>
        <v>0</v>
      </c>
      <c r="R27" s="92"/>
      <c r="S27" s="92"/>
      <c r="T27" s="92"/>
      <c r="U27" s="156"/>
      <c r="V27" s="156"/>
      <c r="W27" s="156"/>
      <c r="X27" s="93">
        <f t="shared" si="1"/>
        <v>0</v>
      </c>
      <c r="Y27" s="92"/>
      <c r="Z27" s="92"/>
      <c r="AA27" s="92"/>
      <c r="AB27" s="156"/>
      <c r="AC27" s="156"/>
      <c r="AD27" s="156"/>
      <c r="AE27" s="93">
        <f t="shared" si="2"/>
        <v>0</v>
      </c>
      <c r="AF27" s="89">
        <f t="shared" si="3"/>
        <v>0</v>
      </c>
      <c r="AG27" s="277">
        <f t="shared" si="4"/>
        <v>0</v>
      </c>
      <c r="AH27" s="55">
        <f t="shared" si="19"/>
        <v>0</v>
      </c>
      <c r="AI27" s="84" t="str">
        <f t="shared" si="20"/>
        <v>0</v>
      </c>
      <c r="AJ27" s="11"/>
      <c r="AK27" s="210">
        <f t="shared" si="21"/>
        <v>0</v>
      </c>
      <c r="AL27" s="210">
        <f t="shared" si="5"/>
        <v>0</v>
      </c>
      <c r="AM27" s="210">
        <f t="shared" si="6"/>
        <v>0</v>
      </c>
      <c r="AN27" s="210">
        <f t="shared" si="7"/>
        <v>0</v>
      </c>
      <c r="AO27" s="210">
        <f t="shared" si="8"/>
        <v>0</v>
      </c>
      <c r="AP27" s="210">
        <f t="shared" si="22"/>
        <v>0</v>
      </c>
      <c r="AQ27" s="210">
        <f t="shared" si="9"/>
        <v>0</v>
      </c>
      <c r="AR27" s="210">
        <f t="shared" si="10"/>
        <v>0</v>
      </c>
      <c r="AS27" s="210">
        <f t="shared" si="11"/>
        <v>0</v>
      </c>
      <c r="AT27" s="171">
        <f t="shared" si="12"/>
        <v>0</v>
      </c>
      <c r="AU27" s="174">
        <f t="shared" si="13"/>
        <v>0</v>
      </c>
      <c r="AV27" s="210">
        <f t="shared" si="14"/>
        <v>0</v>
      </c>
      <c r="AW27" s="210">
        <f t="shared" si="15"/>
        <v>0</v>
      </c>
      <c r="AX27" s="162">
        <f t="shared" si="16"/>
        <v>0</v>
      </c>
      <c r="AY27" s="116" t="str">
        <f t="shared" si="17"/>
        <v>0</v>
      </c>
      <c r="AZ27" s="11" t="str">
        <f t="shared" si="23"/>
        <v>0</v>
      </c>
    </row>
    <row r="28" spans="1:52" ht="18.75" thickBot="1">
      <c r="A28" s="16" t="str">
        <f>CONCATENATE('بيانات أولية وأسماء الطلاب'!A25)</f>
        <v>19</v>
      </c>
      <c r="B28" s="17" t="str">
        <f>CONCATENATE('بيانات أولية وأسماء الطلاب'!A25:B25)</f>
        <v/>
      </c>
      <c r="C28" s="17" t="str">
        <f>CONCATENATE('بيانات أولية وأسماء الطلاب'!C25)</f>
        <v/>
      </c>
      <c r="D28" s="92"/>
      <c r="E28" s="92"/>
      <c r="F28" s="92"/>
      <c r="G28" s="156"/>
      <c r="H28" s="156"/>
      <c r="I28" s="156"/>
      <c r="J28" s="93">
        <f t="shared" si="18"/>
        <v>0</v>
      </c>
      <c r="K28" s="92"/>
      <c r="L28" s="92"/>
      <c r="M28" s="92"/>
      <c r="N28" s="156"/>
      <c r="O28" s="156"/>
      <c r="P28" s="156"/>
      <c r="Q28" s="93">
        <f t="shared" si="0"/>
        <v>0</v>
      </c>
      <c r="R28" s="92"/>
      <c r="S28" s="92"/>
      <c r="T28" s="92"/>
      <c r="U28" s="156"/>
      <c r="V28" s="156"/>
      <c r="W28" s="156"/>
      <c r="X28" s="93">
        <f t="shared" si="1"/>
        <v>0</v>
      </c>
      <c r="Y28" s="92"/>
      <c r="Z28" s="92"/>
      <c r="AA28" s="92"/>
      <c r="AB28" s="156"/>
      <c r="AC28" s="156"/>
      <c r="AD28" s="156"/>
      <c r="AE28" s="93">
        <f t="shared" si="2"/>
        <v>0</v>
      </c>
      <c r="AF28" s="89">
        <f t="shared" si="3"/>
        <v>0</v>
      </c>
      <c r="AG28" s="277">
        <f t="shared" si="4"/>
        <v>0</v>
      </c>
      <c r="AH28" s="55">
        <f t="shared" si="19"/>
        <v>0</v>
      </c>
      <c r="AI28" s="84" t="str">
        <f t="shared" si="20"/>
        <v>0</v>
      </c>
      <c r="AJ28" s="11"/>
      <c r="AK28" s="210">
        <f t="shared" si="21"/>
        <v>0</v>
      </c>
      <c r="AL28" s="210">
        <f t="shared" si="5"/>
        <v>0</v>
      </c>
      <c r="AM28" s="210">
        <f t="shared" si="6"/>
        <v>0</v>
      </c>
      <c r="AN28" s="210">
        <f t="shared" si="7"/>
        <v>0</v>
      </c>
      <c r="AO28" s="210">
        <f t="shared" si="8"/>
        <v>0</v>
      </c>
      <c r="AP28" s="210">
        <f t="shared" si="22"/>
        <v>0</v>
      </c>
      <c r="AQ28" s="210">
        <f t="shared" si="9"/>
        <v>0</v>
      </c>
      <c r="AR28" s="210">
        <f t="shared" si="10"/>
        <v>0</v>
      </c>
      <c r="AS28" s="210">
        <f t="shared" si="11"/>
        <v>0</v>
      </c>
      <c r="AT28" s="171">
        <f t="shared" si="12"/>
        <v>0</v>
      </c>
      <c r="AU28" s="174">
        <f t="shared" si="13"/>
        <v>0</v>
      </c>
      <c r="AV28" s="210">
        <f t="shared" si="14"/>
        <v>0</v>
      </c>
      <c r="AW28" s="210">
        <f t="shared" si="15"/>
        <v>0</v>
      </c>
      <c r="AX28" s="162">
        <f t="shared" si="16"/>
        <v>0</v>
      </c>
      <c r="AY28" s="116" t="str">
        <f t="shared" si="17"/>
        <v>0</v>
      </c>
      <c r="AZ28" s="11" t="str">
        <f t="shared" si="23"/>
        <v>0</v>
      </c>
    </row>
    <row r="29" spans="1:52" ht="18.75" thickBot="1">
      <c r="A29" s="16" t="str">
        <f>CONCATENATE('بيانات أولية وأسماء الطلاب'!A26)</f>
        <v>20</v>
      </c>
      <c r="B29" s="17" t="str">
        <f>CONCATENATE('بيانات أولية وأسماء الطلاب'!A26:B26)</f>
        <v/>
      </c>
      <c r="C29" s="17" t="str">
        <f>CONCATENATE('بيانات أولية وأسماء الطلاب'!C26)</f>
        <v/>
      </c>
      <c r="D29" s="92"/>
      <c r="E29" s="92"/>
      <c r="F29" s="92"/>
      <c r="G29" s="156"/>
      <c r="H29" s="156"/>
      <c r="I29" s="156"/>
      <c r="J29" s="93">
        <f t="shared" si="18"/>
        <v>0</v>
      </c>
      <c r="K29" s="92"/>
      <c r="L29" s="92"/>
      <c r="M29" s="92"/>
      <c r="N29" s="156"/>
      <c r="O29" s="156"/>
      <c r="P29" s="156"/>
      <c r="Q29" s="93">
        <f t="shared" si="0"/>
        <v>0</v>
      </c>
      <c r="R29" s="92"/>
      <c r="S29" s="92"/>
      <c r="T29" s="92"/>
      <c r="U29" s="156"/>
      <c r="V29" s="156"/>
      <c r="W29" s="156"/>
      <c r="X29" s="93">
        <f t="shared" si="1"/>
        <v>0</v>
      </c>
      <c r="Y29" s="92"/>
      <c r="Z29" s="92"/>
      <c r="AA29" s="92"/>
      <c r="AB29" s="156"/>
      <c r="AC29" s="156"/>
      <c r="AD29" s="156"/>
      <c r="AE29" s="93">
        <f t="shared" si="2"/>
        <v>0</v>
      </c>
      <c r="AF29" s="89">
        <f t="shared" si="3"/>
        <v>0</v>
      </c>
      <c r="AG29" s="277">
        <f t="shared" si="4"/>
        <v>0</v>
      </c>
      <c r="AH29" s="55">
        <f t="shared" si="19"/>
        <v>0</v>
      </c>
      <c r="AI29" s="84" t="str">
        <f t="shared" si="20"/>
        <v>0</v>
      </c>
      <c r="AJ29" s="11"/>
      <c r="AK29" s="210">
        <f t="shared" si="21"/>
        <v>0</v>
      </c>
      <c r="AL29" s="210">
        <f t="shared" si="5"/>
        <v>0</v>
      </c>
      <c r="AM29" s="210">
        <f t="shared" si="6"/>
        <v>0</v>
      </c>
      <c r="AN29" s="210">
        <f t="shared" si="7"/>
        <v>0</v>
      </c>
      <c r="AO29" s="210">
        <f t="shared" si="8"/>
        <v>0</v>
      </c>
      <c r="AP29" s="210">
        <f t="shared" si="22"/>
        <v>0</v>
      </c>
      <c r="AQ29" s="210">
        <f t="shared" si="9"/>
        <v>0</v>
      </c>
      <c r="AR29" s="210">
        <f t="shared" si="10"/>
        <v>0</v>
      </c>
      <c r="AS29" s="210">
        <f t="shared" si="11"/>
        <v>0</v>
      </c>
      <c r="AT29" s="171">
        <f t="shared" si="12"/>
        <v>0</v>
      </c>
      <c r="AU29" s="174">
        <f t="shared" si="13"/>
        <v>0</v>
      </c>
      <c r="AV29" s="210">
        <f t="shared" si="14"/>
        <v>0</v>
      </c>
      <c r="AW29" s="210">
        <f t="shared" si="15"/>
        <v>0</v>
      </c>
      <c r="AX29" s="162">
        <f t="shared" si="16"/>
        <v>0</v>
      </c>
      <c r="AY29" s="116" t="str">
        <f t="shared" si="17"/>
        <v>0</v>
      </c>
      <c r="AZ29" s="11" t="str">
        <f t="shared" si="23"/>
        <v>0</v>
      </c>
    </row>
    <row r="30" spans="1:52" ht="18.75" thickBot="1">
      <c r="A30" s="16" t="str">
        <f>CONCATENATE('بيانات أولية وأسماء الطلاب'!A27)</f>
        <v>21</v>
      </c>
      <c r="B30" s="17" t="str">
        <f>CONCATENATE('بيانات أولية وأسماء الطلاب'!A27:B27)</f>
        <v/>
      </c>
      <c r="C30" s="17" t="str">
        <f>CONCATENATE('بيانات أولية وأسماء الطلاب'!C27)</f>
        <v/>
      </c>
      <c r="D30" s="92"/>
      <c r="E30" s="92"/>
      <c r="F30" s="92"/>
      <c r="G30" s="156"/>
      <c r="H30" s="156"/>
      <c r="I30" s="156"/>
      <c r="J30" s="93">
        <f t="shared" si="18"/>
        <v>0</v>
      </c>
      <c r="K30" s="92"/>
      <c r="L30" s="92"/>
      <c r="M30" s="92"/>
      <c r="N30" s="156"/>
      <c r="O30" s="156"/>
      <c r="P30" s="156"/>
      <c r="Q30" s="93">
        <f t="shared" si="0"/>
        <v>0</v>
      </c>
      <c r="R30" s="92"/>
      <c r="S30" s="92"/>
      <c r="T30" s="92"/>
      <c r="U30" s="156"/>
      <c r="V30" s="156"/>
      <c r="W30" s="156"/>
      <c r="X30" s="93">
        <f t="shared" si="1"/>
        <v>0</v>
      </c>
      <c r="Y30" s="92"/>
      <c r="Z30" s="92"/>
      <c r="AA30" s="92"/>
      <c r="AB30" s="156"/>
      <c r="AC30" s="156"/>
      <c r="AD30" s="156"/>
      <c r="AE30" s="93">
        <f t="shared" si="2"/>
        <v>0</v>
      </c>
      <c r="AF30" s="89">
        <f t="shared" si="3"/>
        <v>0</v>
      </c>
      <c r="AG30" s="277">
        <f t="shared" si="4"/>
        <v>0</v>
      </c>
      <c r="AH30" s="55">
        <f t="shared" si="19"/>
        <v>0</v>
      </c>
      <c r="AI30" s="84" t="str">
        <f t="shared" si="20"/>
        <v>0</v>
      </c>
      <c r="AJ30" s="11"/>
      <c r="AK30" s="210">
        <f t="shared" si="21"/>
        <v>0</v>
      </c>
      <c r="AL30" s="210">
        <f t="shared" si="5"/>
        <v>0</v>
      </c>
      <c r="AM30" s="210">
        <f t="shared" si="6"/>
        <v>0</v>
      </c>
      <c r="AN30" s="210">
        <f t="shared" si="7"/>
        <v>0</v>
      </c>
      <c r="AO30" s="210">
        <f t="shared" si="8"/>
        <v>0</v>
      </c>
      <c r="AP30" s="210">
        <f t="shared" si="22"/>
        <v>0</v>
      </c>
      <c r="AQ30" s="210">
        <f t="shared" si="9"/>
        <v>0</v>
      </c>
      <c r="AR30" s="210">
        <f t="shared" si="10"/>
        <v>0</v>
      </c>
      <c r="AS30" s="210">
        <f t="shared" si="11"/>
        <v>0</v>
      </c>
      <c r="AT30" s="171">
        <f t="shared" si="12"/>
        <v>0</v>
      </c>
      <c r="AU30" s="174">
        <f t="shared" si="13"/>
        <v>0</v>
      </c>
      <c r="AV30" s="210">
        <f t="shared" si="14"/>
        <v>0</v>
      </c>
      <c r="AW30" s="210">
        <f t="shared" si="15"/>
        <v>0</v>
      </c>
      <c r="AX30" s="162">
        <f t="shared" si="16"/>
        <v>0</v>
      </c>
      <c r="AY30" s="116" t="str">
        <f t="shared" si="17"/>
        <v>0</v>
      </c>
      <c r="AZ30" s="11" t="str">
        <f t="shared" si="23"/>
        <v>0</v>
      </c>
    </row>
    <row r="31" spans="1:52" ht="18.75" thickBot="1">
      <c r="A31" s="16" t="str">
        <f>CONCATENATE('بيانات أولية وأسماء الطلاب'!A28)</f>
        <v>22</v>
      </c>
      <c r="B31" s="17" t="str">
        <f>CONCATENATE('بيانات أولية وأسماء الطلاب'!A28:B28)</f>
        <v/>
      </c>
      <c r="C31" s="17" t="str">
        <f>CONCATENATE('بيانات أولية وأسماء الطلاب'!C28)</f>
        <v/>
      </c>
      <c r="D31" s="92"/>
      <c r="E31" s="92"/>
      <c r="F31" s="92"/>
      <c r="G31" s="156"/>
      <c r="H31" s="156"/>
      <c r="I31" s="156"/>
      <c r="J31" s="93">
        <f t="shared" si="18"/>
        <v>0</v>
      </c>
      <c r="K31" s="92"/>
      <c r="L31" s="92"/>
      <c r="M31" s="92"/>
      <c r="N31" s="156"/>
      <c r="O31" s="156"/>
      <c r="P31" s="156"/>
      <c r="Q31" s="93">
        <f t="shared" si="0"/>
        <v>0</v>
      </c>
      <c r="R31" s="92"/>
      <c r="S31" s="92"/>
      <c r="T31" s="92"/>
      <c r="U31" s="156"/>
      <c r="V31" s="156"/>
      <c r="W31" s="156"/>
      <c r="X31" s="93">
        <f t="shared" si="1"/>
        <v>0</v>
      </c>
      <c r="Y31" s="92"/>
      <c r="Z31" s="92"/>
      <c r="AA31" s="92"/>
      <c r="AB31" s="156"/>
      <c r="AC31" s="156"/>
      <c r="AD31" s="156"/>
      <c r="AE31" s="93">
        <f t="shared" si="2"/>
        <v>0</v>
      </c>
      <c r="AF31" s="89">
        <f t="shared" si="3"/>
        <v>0</v>
      </c>
      <c r="AG31" s="277">
        <f t="shared" si="4"/>
        <v>0</v>
      </c>
      <c r="AH31" s="55">
        <f t="shared" si="19"/>
        <v>0</v>
      </c>
      <c r="AI31" s="84" t="str">
        <f t="shared" si="20"/>
        <v>0</v>
      </c>
      <c r="AJ31" s="11"/>
      <c r="AK31" s="210">
        <f t="shared" si="21"/>
        <v>0</v>
      </c>
      <c r="AL31" s="210">
        <f t="shared" si="5"/>
        <v>0</v>
      </c>
      <c r="AM31" s="210">
        <f t="shared" si="6"/>
        <v>0</v>
      </c>
      <c r="AN31" s="210">
        <f t="shared" si="7"/>
        <v>0</v>
      </c>
      <c r="AO31" s="210">
        <f t="shared" si="8"/>
        <v>0</v>
      </c>
      <c r="AP31" s="210">
        <f t="shared" si="22"/>
        <v>0</v>
      </c>
      <c r="AQ31" s="210">
        <f t="shared" si="9"/>
        <v>0</v>
      </c>
      <c r="AR31" s="210">
        <f t="shared" si="10"/>
        <v>0</v>
      </c>
      <c r="AS31" s="210">
        <f t="shared" si="11"/>
        <v>0</v>
      </c>
      <c r="AT31" s="171">
        <f t="shared" si="12"/>
        <v>0</v>
      </c>
      <c r="AU31" s="174">
        <f t="shared" si="13"/>
        <v>0</v>
      </c>
      <c r="AV31" s="210">
        <f t="shared" si="14"/>
        <v>0</v>
      </c>
      <c r="AW31" s="210">
        <f t="shared" si="15"/>
        <v>0</v>
      </c>
      <c r="AX31" s="162">
        <f t="shared" si="16"/>
        <v>0</v>
      </c>
      <c r="AY31" s="116" t="str">
        <f t="shared" si="17"/>
        <v>0</v>
      </c>
      <c r="AZ31" s="11" t="str">
        <f t="shared" si="23"/>
        <v>0</v>
      </c>
    </row>
    <row r="32" spans="1:52" ht="18.75" thickBot="1">
      <c r="A32" s="16" t="str">
        <f>CONCATENATE('بيانات أولية وأسماء الطلاب'!A29)</f>
        <v>23</v>
      </c>
      <c r="B32" s="17" t="str">
        <f>CONCATENATE('بيانات أولية وأسماء الطلاب'!A29:B29)</f>
        <v/>
      </c>
      <c r="C32" s="17" t="str">
        <f>CONCATENATE('بيانات أولية وأسماء الطلاب'!C29)</f>
        <v/>
      </c>
      <c r="D32" s="92"/>
      <c r="E32" s="92"/>
      <c r="F32" s="92"/>
      <c r="G32" s="156"/>
      <c r="H32" s="156"/>
      <c r="I32" s="156"/>
      <c r="J32" s="93">
        <f t="shared" si="18"/>
        <v>0</v>
      </c>
      <c r="K32" s="92"/>
      <c r="L32" s="92"/>
      <c r="M32" s="92"/>
      <c r="N32" s="156"/>
      <c r="O32" s="156"/>
      <c r="P32" s="156"/>
      <c r="Q32" s="93">
        <f t="shared" si="0"/>
        <v>0</v>
      </c>
      <c r="R32" s="92"/>
      <c r="S32" s="92"/>
      <c r="T32" s="92"/>
      <c r="U32" s="156"/>
      <c r="V32" s="156"/>
      <c r="W32" s="156"/>
      <c r="X32" s="93">
        <f t="shared" si="1"/>
        <v>0</v>
      </c>
      <c r="Y32" s="92"/>
      <c r="Z32" s="92"/>
      <c r="AA32" s="92"/>
      <c r="AB32" s="156"/>
      <c r="AC32" s="156"/>
      <c r="AD32" s="156"/>
      <c r="AE32" s="93">
        <f t="shared" si="2"/>
        <v>0</v>
      </c>
      <c r="AF32" s="89">
        <f t="shared" si="3"/>
        <v>0</v>
      </c>
      <c r="AG32" s="277">
        <f t="shared" si="4"/>
        <v>0</v>
      </c>
      <c r="AH32" s="55">
        <f t="shared" si="19"/>
        <v>0</v>
      </c>
      <c r="AI32" s="84" t="str">
        <f t="shared" si="20"/>
        <v>0</v>
      </c>
      <c r="AJ32" s="11"/>
      <c r="AK32" s="210">
        <f t="shared" si="21"/>
        <v>0</v>
      </c>
      <c r="AL32" s="210">
        <f t="shared" si="5"/>
        <v>0</v>
      </c>
      <c r="AM32" s="210">
        <f t="shared" si="6"/>
        <v>0</v>
      </c>
      <c r="AN32" s="210">
        <f t="shared" si="7"/>
        <v>0</v>
      </c>
      <c r="AO32" s="210">
        <f t="shared" si="8"/>
        <v>0</v>
      </c>
      <c r="AP32" s="210">
        <f t="shared" si="22"/>
        <v>0</v>
      </c>
      <c r="AQ32" s="210">
        <f t="shared" si="9"/>
        <v>0</v>
      </c>
      <c r="AR32" s="210">
        <f t="shared" si="10"/>
        <v>0</v>
      </c>
      <c r="AS32" s="210">
        <f t="shared" si="11"/>
        <v>0</v>
      </c>
      <c r="AT32" s="171">
        <f t="shared" si="12"/>
        <v>0</v>
      </c>
      <c r="AU32" s="174">
        <f t="shared" si="13"/>
        <v>0</v>
      </c>
      <c r="AV32" s="210">
        <f t="shared" si="14"/>
        <v>0</v>
      </c>
      <c r="AW32" s="210">
        <f t="shared" si="15"/>
        <v>0</v>
      </c>
      <c r="AX32" s="162">
        <f t="shared" si="16"/>
        <v>0</v>
      </c>
      <c r="AY32" s="116" t="str">
        <f t="shared" si="17"/>
        <v>0</v>
      </c>
      <c r="AZ32" s="11" t="str">
        <f t="shared" si="23"/>
        <v>0</v>
      </c>
    </row>
    <row r="33" spans="1:52" ht="18.75" thickBot="1">
      <c r="A33" s="16" t="str">
        <f>CONCATENATE('بيانات أولية وأسماء الطلاب'!A30)</f>
        <v>24</v>
      </c>
      <c r="B33" s="17" t="str">
        <f>CONCATENATE('بيانات أولية وأسماء الطلاب'!A30:B30)</f>
        <v/>
      </c>
      <c r="C33" s="17" t="str">
        <f>CONCATENATE('بيانات أولية وأسماء الطلاب'!C30)</f>
        <v/>
      </c>
      <c r="D33" s="92"/>
      <c r="E33" s="92"/>
      <c r="F33" s="92"/>
      <c r="G33" s="156"/>
      <c r="H33" s="156"/>
      <c r="I33" s="156"/>
      <c r="J33" s="93">
        <f t="shared" si="18"/>
        <v>0</v>
      </c>
      <c r="K33" s="92"/>
      <c r="L33" s="92"/>
      <c r="M33" s="92"/>
      <c r="N33" s="156"/>
      <c r="O33" s="156"/>
      <c r="P33" s="156"/>
      <c r="Q33" s="93">
        <f t="shared" si="0"/>
        <v>0</v>
      </c>
      <c r="R33" s="92"/>
      <c r="S33" s="92"/>
      <c r="T33" s="92"/>
      <c r="U33" s="156"/>
      <c r="V33" s="156"/>
      <c r="W33" s="156"/>
      <c r="X33" s="93">
        <f t="shared" si="1"/>
        <v>0</v>
      </c>
      <c r="Y33" s="92"/>
      <c r="Z33" s="92"/>
      <c r="AA33" s="92"/>
      <c r="AB33" s="156"/>
      <c r="AC33" s="156"/>
      <c r="AD33" s="156"/>
      <c r="AE33" s="93">
        <f t="shared" si="2"/>
        <v>0</v>
      </c>
      <c r="AF33" s="89">
        <f t="shared" si="3"/>
        <v>0</v>
      </c>
      <c r="AG33" s="277">
        <f t="shared" si="4"/>
        <v>0</v>
      </c>
      <c r="AH33" s="55">
        <f t="shared" si="19"/>
        <v>0</v>
      </c>
      <c r="AI33" s="84" t="str">
        <f t="shared" si="20"/>
        <v>0</v>
      </c>
      <c r="AJ33" s="11"/>
      <c r="AK33" s="210">
        <f t="shared" si="21"/>
        <v>0</v>
      </c>
      <c r="AL33" s="210">
        <f t="shared" si="5"/>
        <v>0</v>
      </c>
      <c r="AM33" s="210">
        <f t="shared" si="6"/>
        <v>0</v>
      </c>
      <c r="AN33" s="210">
        <f t="shared" si="7"/>
        <v>0</v>
      </c>
      <c r="AO33" s="210">
        <f t="shared" si="8"/>
        <v>0</v>
      </c>
      <c r="AP33" s="210">
        <f t="shared" si="22"/>
        <v>0</v>
      </c>
      <c r="AQ33" s="210">
        <f t="shared" si="9"/>
        <v>0</v>
      </c>
      <c r="AR33" s="210">
        <f t="shared" si="10"/>
        <v>0</v>
      </c>
      <c r="AS33" s="210">
        <f t="shared" si="11"/>
        <v>0</v>
      </c>
      <c r="AT33" s="171">
        <f t="shared" si="12"/>
        <v>0</v>
      </c>
      <c r="AU33" s="174">
        <f t="shared" si="13"/>
        <v>0</v>
      </c>
      <c r="AV33" s="210">
        <f t="shared" si="14"/>
        <v>0</v>
      </c>
      <c r="AW33" s="210">
        <f t="shared" si="15"/>
        <v>0</v>
      </c>
      <c r="AX33" s="162">
        <f t="shared" si="16"/>
        <v>0</v>
      </c>
      <c r="AY33" s="116" t="str">
        <f t="shared" si="17"/>
        <v>0</v>
      </c>
      <c r="AZ33" s="11" t="str">
        <f t="shared" si="23"/>
        <v>0</v>
      </c>
    </row>
    <row r="34" spans="1:52" ht="18.75" thickBot="1">
      <c r="A34" s="16" t="str">
        <f>CONCATENATE('بيانات أولية وأسماء الطلاب'!A31)</f>
        <v>25</v>
      </c>
      <c r="B34" s="17" t="str">
        <f>CONCATENATE('بيانات أولية وأسماء الطلاب'!A31:B31)</f>
        <v/>
      </c>
      <c r="C34" s="17" t="str">
        <f>CONCATENATE('بيانات أولية وأسماء الطلاب'!C31)</f>
        <v/>
      </c>
      <c r="D34" s="92"/>
      <c r="E34" s="92"/>
      <c r="F34" s="92"/>
      <c r="G34" s="156"/>
      <c r="H34" s="156"/>
      <c r="I34" s="156"/>
      <c r="J34" s="93">
        <f t="shared" si="18"/>
        <v>0</v>
      </c>
      <c r="K34" s="92"/>
      <c r="L34" s="92"/>
      <c r="M34" s="92"/>
      <c r="N34" s="156"/>
      <c r="O34" s="156"/>
      <c r="P34" s="156"/>
      <c r="Q34" s="93">
        <f t="shared" si="0"/>
        <v>0</v>
      </c>
      <c r="R34" s="92"/>
      <c r="S34" s="92"/>
      <c r="T34" s="92"/>
      <c r="U34" s="156"/>
      <c r="V34" s="156"/>
      <c r="W34" s="156"/>
      <c r="X34" s="93">
        <f t="shared" si="1"/>
        <v>0</v>
      </c>
      <c r="Y34" s="92"/>
      <c r="Z34" s="92"/>
      <c r="AA34" s="92"/>
      <c r="AB34" s="156"/>
      <c r="AC34" s="156"/>
      <c r="AD34" s="156"/>
      <c r="AE34" s="93">
        <f t="shared" si="2"/>
        <v>0</v>
      </c>
      <c r="AF34" s="89">
        <f t="shared" si="3"/>
        <v>0</v>
      </c>
      <c r="AG34" s="277">
        <f t="shared" si="4"/>
        <v>0</v>
      </c>
      <c r="AH34" s="55">
        <f t="shared" si="19"/>
        <v>0</v>
      </c>
      <c r="AI34" s="84" t="str">
        <f t="shared" si="20"/>
        <v>0</v>
      </c>
      <c r="AJ34" s="11"/>
      <c r="AK34" s="210">
        <f t="shared" si="21"/>
        <v>0</v>
      </c>
      <c r="AL34" s="210">
        <f t="shared" si="5"/>
        <v>0</v>
      </c>
      <c r="AM34" s="210">
        <f t="shared" si="6"/>
        <v>0</v>
      </c>
      <c r="AN34" s="210">
        <f t="shared" si="7"/>
        <v>0</v>
      </c>
      <c r="AO34" s="210">
        <f t="shared" si="8"/>
        <v>0</v>
      </c>
      <c r="AP34" s="210">
        <f t="shared" si="22"/>
        <v>0</v>
      </c>
      <c r="AQ34" s="210">
        <f t="shared" si="9"/>
        <v>0</v>
      </c>
      <c r="AR34" s="210">
        <f t="shared" si="10"/>
        <v>0</v>
      </c>
      <c r="AS34" s="210">
        <f t="shared" si="11"/>
        <v>0</v>
      </c>
      <c r="AT34" s="171">
        <f t="shared" si="12"/>
        <v>0</v>
      </c>
      <c r="AU34" s="174">
        <f t="shared" si="13"/>
        <v>0</v>
      </c>
      <c r="AV34" s="210">
        <f t="shared" si="14"/>
        <v>0</v>
      </c>
      <c r="AW34" s="210">
        <f t="shared" si="15"/>
        <v>0</v>
      </c>
      <c r="AX34" s="162">
        <f t="shared" si="16"/>
        <v>0</v>
      </c>
      <c r="AY34" s="116" t="str">
        <f t="shared" si="17"/>
        <v>0</v>
      </c>
      <c r="AZ34" s="11" t="str">
        <f t="shared" si="23"/>
        <v>0</v>
      </c>
    </row>
    <row r="35" spans="1:52" ht="18.75" thickBot="1">
      <c r="A35" s="16" t="str">
        <f>CONCATENATE('بيانات أولية وأسماء الطلاب'!A32)</f>
        <v>26</v>
      </c>
      <c r="B35" s="17" t="str">
        <f>CONCATENATE('بيانات أولية وأسماء الطلاب'!A32:B32)</f>
        <v/>
      </c>
      <c r="C35" s="17" t="str">
        <f>CONCATENATE('بيانات أولية وأسماء الطلاب'!C32)</f>
        <v/>
      </c>
      <c r="D35" s="92"/>
      <c r="E35" s="92"/>
      <c r="F35" s="92"/>
      <c r="G35" s="156"/>
      <c r="H35" s="156"/>
      <c r="I35" s="156"/>
      <c r="J35" s="93">
        <f t="shared" si="18"/>
        <v>0</v>
      </c>
      <c r="K35" s="92"/>
      <c r="L35" s="92"/>
      <c r="M35" s="92"/>
      <c r="N35" s="156"/>
      <c r="O35" s="156"/>
      <c r="P35" s="156"/>
      <c r="Q35" s="93">
        <f t="shared" si="0"/>
        <v>0</v>
      </c>
      <c r="R35" s="92"/>
      <c r="S35" s="92"/>
      <c r="T35" s="92"/>
      <c r="U35" s="156"/>
      <c r="V35" s="156"/>
      <c r="W35" s="156"/>
      <c r="X35" s="93">
        <f t="shared" si="1"/>
        <v>0</v>
      </c>
      <c r="Y35" s="92"/>
      <c r="Z35" s="92"/>
      <c r="AA35" s="92"/>
      <c r="AB35" s="156"/>
      <c r="AC35" s="156"/>
      <c r="AD35" s="156"/>
      <c r="AE35" s="93">
        <f t="shared" si="2"/>
        <v>0</v>
      </c>
      <c r="AF35" s="89">
        <f t="shared" si="3"/>
        <v>0</v>
      </c>
      <c r="AG35" s="277">
        <f t="shared" si="4"/>
        <v>0</v>
      </c>
      <c r="AH35" s="55">
        <f t="shared" si="19"/>
        <v>0</v>
      </c>
      <c r="AI35" s="84" t="str">
        <f t="shared" si="20"/>
        <v>0</v>
      </c>
      <c r="AJ35" s="11"/>
      <c r="AK35" s="210">
        <f t="shared" si="21"/>
        <v>0</v>
      </c>
      <c r="AL35" s="210">
        <f t="shared" si="5"/>
        <v>0</v>
      </c>
      <c r="AM35" s="210">
        <f t="shared" si="6"/>
        <v>0</v>
      </c>
      <c r="AN35" s="210">
        <f t="shared" si="7"/>
        <v>0</v>
      </c>
      <c r="AO35" s="210">
        <f t="shared" si="8"/>
        <v>0</v>
      </c>
      <c r="AP35" s="210">
        <f t="shared" si="22"/>
        <v>0</v>
      </c>
      <c r="AQ35" s="210">
        <f t="shared" si="9"/>
        <v>0</v>
      </c>
      <c r="AR35" s="210">
        <f t="shared" si="10"/>
        <v>0</v>
      </c>
      <c r="AS35" s="210">
        <f t="shared" si="11"/>
        <v>0</v>
      </c>
      <c r="AT35" s="171">
        <f t="shared" si="12"/>
        <v>0</v>
      </c>
      <c r="AU35" s="174">
        <f t="shared" si="13"/>
        <v>0</v>
      </c>
      <c r="AV35" s="210">
        <f t="shared" si="14"/>
        <v>0</v>
      </c>
      <c r="AW35" s="210">
        <f t="shared" si="15"/>
        <v>0</v>
      </c>
      <c r="AX35" s="162">
        <f t="shared" si="16"/>
        <v>0</v>
      </c>
      <c r="AY35" s="116" t="str">
        <f t="shared" si="17"/>
        <v>0</v>
      </c>
      <c r="AZ35" s="11" t="str">
        <f t="shared" si="23"/>
        <v>0</v>
      </c>
    </row>
    <row r="36" spans="1:52" ht="18.75" thickBot="1">
      <c r="A36" s="16" t="str">
        <f>CONCATENATE('بيانات أولية وأسماء الطلاب'!A33)</f>
        <v>27</v>
      </c>
      <c r="B36" s="17" t="str">
        <f>CONCATENATE('بيانات أولية وأسماء الطلاب'!A33:B33)</f>
        <v/>
      </c>
      <c r="C36" s="17" t="str">
        <f>CONCATENATE('بيانات أولية وأسماء الطلاب'!C33)</f>
        <v/>
      </c>
      <c r="D36" s="92"/>
      <c r="E36" s="92"/>
      <c r="F36" s="92"/>
      <c r="G36" s="156"/>
      <c r="H36" s="156"/>
      <c r="I36" s="156"/>
      <c r="J36" s="93">
        <f t="shared" si="18"/>
        <v>0</v>
      </c>
      <c r="K36" s="92"/>
      <c r="L36" s="92"/>
      <c r="M36" s="92"/>
      <c r="N36" s="156"/>
      <c r="O36" s="156"/>
      <c r="P36" s="156"/>
      <c r="Q36" s="93">
        <f t="shared" si="0"/>
        <v>0</v>
      </c>
      <c r="R36" s="92"/>
      <c r="S36" s="92"/>
      <c r="T36" s="92"/>
      <c r="U36" s="156"/>
      <c r="V36" s="156"/>
      <c r="W36" s="156"/>
      <c r="X36" s="93">
        <f t="shared" si="1"/>
        <v>0</v>
      </c>
      <c r="Y36" s="92"/>
      <c r="Z36" s="92"/>
      <c r="AA36" s="92"/>
      <c r="AB36" s="156"/>
      <c r="AC36" s="156"/>
      <c r="AD36" s="156"/>
      <c r="AE36" s="93">
        <f t="shared" si="2"/>
        <v>0</v>
      </c>
      <c r="AF36" s="89">
        <f t="shared" si="3"/>
        <v>0</v>
      </c>
      <c r="AG36" s="277">
        <f t="shared" si="4"/>
        <v>0</v>
      </c>
      <c r="AH36" s="55">
        <f t="shared" si="19"/>
        <v>0</v>
      </c>
      <c r="AI36" s="84" t="str">
        <f t="shared" si="20"/>
        <v>0</v>
      </c>
      <c r="AJ36" s="11"/>
      <c r="AK36" s="210">
        <f t="shared" si="21"/>
        <v>0</v>
      </c>
      <c r="AL36" s="210">
        <f t="shared" si="5"/>
        <v>0</v>
      </c>
      <c r="AM36" s="210">
        <f t="shared" si="6"/>
        <v>0</v>
      </c>
      <c r="AN36" s="210">
        <f t="shared" si="7"/>
        <v>0</v>
      </c>
      <c r="AO36" s="210">
        <f t="shared" si="8"/>
        <v>0</v>
      </c>
      <c r="AP36" s="210">
        <f t="shared" si="22"/>
        <v>0</v>
      </c>
      <c r="AQ36" s="210">
        <f t="shared" si="9"/>
        <v>0</v>
      </c>
      <c r="AR36" s="210">
        <f t="shared" si="10"/>
        <v>0</v>
      </c>
      <c r="AS36" s="210">
        <f t="shared" si="11"/>
        <v>0</v>
      </c>
      <c r="AT36" s="171">
        <f t="shared" si="12"/>
        <v>0</v>
      </c>
      <c r="AU36" s="174">
        <f t="shared" si="13"/>
        <v>0</v>
      </c>
      <c r="AV36" s="210">
        <f t="shared" si="14"/>
        <v>0</v>
      </c>
      <c r="AW36" s="210">
        <f t="shared" si="15"/>
        <v>0</v>
      </c>
      <c r="AX36" s="162">
        <f t="shared" si="16"/>
        <v>0</v>
      </c>
      <c r="AY36" s="116" t="str">
        <f t="shared" si="17"/>
        <v>0</v>
      </c>
      <c r="AZ36" s="11" t="str">
        <f t="shared" si="23"/>
        <v>0</v>
      </c>
    </row>
    <row r="37" spans="1:52" ht="18.75" thickBot="1">
      <c r="A37" s="16" t="str">
        <f>CONCATENATE('بيانات أولية وأسماء الطلاب'!A34)</f>
        <v>28</v>
      </c>
      <c r="B37" s="17" t="str">
        <f>CONCATENATE('بيانات أولية وأسماء الطلاب'!A34:B34)</f>
        <v/>
      </c>
      <c r="C37" s="17" t="str">
        <f>CONCATENATE('بيانات أولية وأسماء الطلاب'!C34)</f>
        <v/>
      </c>
      <c r="D37" s="92"/>
      <c r="E37" s="92"/>
      <c r="F37" s="92"/>
      <c r="G37" s="156"/>
      <c r="H37" s="156"/>
      <c r="I37" s="156"/>
      <c r="J37" s="93">
        <f t="shared" si="18"/>
        <v>0</v>
      </c>
      <c r="K37" s="92"/>
      <c r="L37" s="92"/>
      <c r="M37" s="92"/>
      <c r="N37" s="156"/>
      <c r="O37" s="156"/>
      <c r="P37" s="156"/>
      <c r="Q37" s="93">
        <f t="shared" si="0"/>
        <v>0</v>
      </c>
      <c r="R37" s="92"/>
      <c r="S37" s="92"/>
      <c r="T37" s="92"/>
      <c r="U37" s="156"/>
      <c r="V37" s="156"/>
      <c r="W37" s="156"/>
      <c r="X37" s="93">
        <f t="shared" si="1"/>
        <v>0</v>
      </c>
      <c r="Y37" s="92"/>
      <c r="Z37" s="92"/>
      <c r="AA37" s="92"/>
      <c r="AB37" s="156"/>
      <c r="AC37" s="156"/>
      <c r="AD37" s="156"/>
      <c r="AE37" s="93">
        <f t="shared" si="2"/>
        <v>0</v>
      </c>
      <c r="AF37" s="89">
        <f t="shared" si="3"/>
        <v>0</v>
      </c>
      <c r="AG37" s="277">
        <f t="shared" si="4"/>
        <v>0</v>
      </c>
      <c r="AH37" s="55">
        <f t="shared" si="19"/>
        <v>0</v>
      </c>
      <c r="AI37" s="84" t="str">
        <f t="shared" si="20"/>
        <v>0</v>
      </c>
      <c r="AJ37" s="11"/>
      <c r="AK37" s="210">
        <f t="shared" si="21"/>
        <v>0</v>
      </c>
      <c r="AL37" s="210">
        <f t="shared" si="5"/>
        <v>0</v>
      </c>
      <c r="AM37" s="210">
        <f t="shared" si="6"/>
        <v>0</v>
      </c>
      <c r="AN37" s="210">
        <f t="shared" si="7"/>
        <v>0</v>
      </c>
      <c r="AO37" s="210">
        <f t="shared" si="8"/>
        <v>0</v>
      </c>
      <c r="AP37" s="210">
        <f t="shared" si="22"/>
        <v>0</v>
      </c>
      <c r="AQ37" s="210">
        <f t="shared" si="9"/>
        <v>0</v>
      </c>
      <c r="AR37" s="210">
        <f t="shared" si="10"/>
        <v>0</v>
      </c>
      <c r="AS37" s="210">
        <f t="shared" si="11"/>
        <v>0</v>
      </c>
      <c r="AT37" s="171">
        <f t="shared" si="12"/>
        <v>0</v>
      </c>
      <c r="AU37" s="174">
        <f t="shared" si="13"/>
        <v>0</v>
      </c>
      <c r="AV37" s="210">
        <f t="shared" si="14"/>
        <v>0</v>
      </c>
      <c r="AW37" s="210">
        <f t="shared" si="15"/>
        <v>0</v>
      </c>
      <c r="AX37" s="162">
        <f t="shared" si="16"/>
        <v>0</v>
      </c>
      <c r="AY37" s="116" t="str">
        <f t="shared" si="17"/>
        <v>0</v>
      </c>
      <c r="AZ37" s="11" t="str">
        <f t="shared" si="23"/>
        <v>0</v>
      </c>
    </row>
    <row r="38" spans="1:52" ht="18.75" thickBot="1">
      <c r="A38" s="16" t="str">
        <f>CONCATENATE('بيانات أولية وأسماء الطلاب'!A35)</f>
        <v>29</v>
      </c>
      <c r="B38" s="17" t="str">
        <f>CONCATENATE('بيانات أولية وأسماء الطلاب'!A35:B35)</f>
        <v/>
      </c>
      <c r="C38" s="17" t="str">
        <f>CONCATENATE('بيانات أولية وأسماء الطلاب'!C35)</f>
        <v/>
      </c>
      <c r="D38" s="92"/>
      <c r="E38" s="92"/>
      <c r="F38" s="92"/>
      <c r="G38" s="156"/>
      <c r="H38" s="156"/>
      <c r="I38" s="156"/>
      <c r="J38" s="93">
        <f t="shared" si="18"/>
        <v>0</v>
      </c>
      <c r="K38" s="92"/>
      <c r="L38" s="92"/>
      <c r="M38" s="92"/>
      <c r="N38" s="156"/>
      <c r="O38" s="156"/>
      <c r="P38" s="156"/>
      <c r="Q38" s="93">
        <f t="shared" si="0"/>
        <v>0</v>
      </c>
      <c r="R38" s="92"/>
      <c r="S38" s="92"/>
      <c r="T38" s="92"/>
      <c r="U38" s="156"/>
      <c r="V38" s="156"/>
      <c r="W38" s="156"/>
      <c r="X38" s="93">
        <f t="shared" si="1"/>
        <v>0</v>
      </c>
      <c r="Y38" s="92"/>
      <c r="Z38" s="92"/>
      <c r="AA38" s="92"/>
      <c r="AB38" s="156"/>
      <c r="AC38" s="156"/>
      <c r="AD38" s="156"/>
      <c r="AE38" s="93">
        <f t="shared" si="2"/>
        <v>0</v>
      </c>
      <c r="AF38" s="89">
        <f t="shared" si="3"/>
        <v>0</v>
      </c>
      <c r="AG38" s="277">
        <f t="shared" si="4"/>
        <v>0</v>
      </c>
      <c r="AH38" s="55">
        <f t="shared" si="19"/>
        <v>0</v>
      </c>
      <c r="AI38" s="84" t="str">
        <f t="shared" si="20"/>
        <v>0</v>
      </c>
      <c r="AJ38" s="11"/>
      <c r="AK38" s="210">
        <f t="shared" si="21"/>
        <v>0</v>
      </c>
      <c r="AL38" s="210">
        <f t="shared" si="5"/>
        <v>0</v>
      </c>
      <c r="AM38" s="210">
        <f t="shared" si="6"/>
        <v>0</v>
      </c>
      <c r="AN38" s="210">
        <f t="shared" si="7"/>
        <v>0</v>
      </c>
      <c r="AO38" s="210">
        <f t="shared" si="8"/>
        <v>0</v>
      </c>
      <c r="AP38" s="210">
        <f t="shared" si="22"/>
        <v>0</v>
      </c>
      <c r="AQ38" s="210">
        <f t="shared" si="9"/>
        <v>0</v>
      </c>
      <c r="AR38" s="210">
        <f t="shared" si="10"/>
        <v>0</v>
      </c>
      <c r="AS38" s="210">
        <f t="shared" si="11"/>
        <v>0</v>
      </c>
      <c r="AT38" s="171">
        <f t="shared" si="12"/>
        <v>0</v>
      </c>
      <c r="AU38" s="174">
        <f t="shared" si="13"/>
        <v>0</v>
      </c>
      <c r="AV38" s="210">
        <f t="shared" si="14"/>
        <v>0</v>
      </c>
      <c r="AW38" s="210">
        <f t="shared" si="15"/>
        <v>0</v>
      </c>
      <c r="AX38" s="162">
        <f t="shared" si="16"/>
        <v>0</v>
      </c>
      <c r="AY38" s="116" t="str">
        <f t="shared" si="17"/>
        <v>0</v>
      </c>
      <c r="AZ38" s="11" t="str">
        <f t="shared" si="23"/>
        <v>0</v>
      </c>
    </row>
    <row r="39" spans="1:52" ht="18.75" thickBot="1">
      <c r="A39" s="16" t="str">
        <f>CONCATENATE('بيانات أولية وأسماء الطلاب'!A36)</f>
        <v>30</v>
      </c>
      <c r="B39" s="17" t="str">
        <f>CONCATENATE('بيانات أولية وأسماء الطلاب'!A36:B36)</f>
        <v/>
      </c>
      <c r="C39" s="17" t="str">
        <f>CONCATENATE('بيانات أولية وأسماء الطلاب'!C36)</f>
        <v/>
      </c>
      <c r="D39" s="92"/>
      <c r="E39" s="92"/>
      <c r="F39" s="92"/>
      <c r="G39" s="156"/>
      <c r="H39" s="156"/>
      <c r="I39" s="156"/>
      <c r="J39" s="93">
        <f t="shared" si="18"/>
        <v>0</v>
      </c>
      <c r="K39" s="92"/>
      <c r="L39" s="92"/>
      <c r="M39" s="92"/>
      <c r="N39" s="156"/>
      <c r="O39" s="156"/>
      <c r="P39" s="156"/>
      <c r="Q39" s="93">
        <f t="shared" si="0"/>
        <v>0</v>
      </c>
      <c r="R39" s="92"/>
      <c r="S39" s="92"/>
      <c r="T39" s="92"/>
      <c r="U39" s="156"/>
      <c r="V39" s="156"/>
      <c r="W39" s="156"/>
      <c r="X39" s="93">
        <f t="shared" si="1"/>
        <v>0</v>
      </c>
      <c r="Y39" s="92"/>
      <c r="Z39" s="92"/>
      <c r="AA39" s="92"/>
      <c r="AB39" s="156"/>
      <c r="AC39" s="156"/>
      <c r="AD39" s="156"/>
      <c r="AE39" s="93">
        <f t="shared" si="2"/>
        <v>0</v>
      </c>
      <c r="AF39" s="89">
        <f t="shared" si="3"/>
        <v>0</v>
      </c>
      <c r="AG39" s="277">
        <f t="shared" si="4"/>
        <v>0</v>
      </c>
      <c r="AH39" s="55">
        <f t="shared" si="19"/>
        <v>0</v>
      </c>
      <c r="AI39" s="84" t="str">
        <f t="shared" si="20"/>
        <v>0</v>
      </c>
      <c r="AJ39" s="11"/>
      <c r="AK39" s="210">
        <f t="shared" si="21"/>
        <v>0</v>
      </c>
      <c r="AL39" s="210">
        <f t="shared" si="5"/>
        <v>0</v>
      </c>
      <c r="AM39" s="210">
        <f t="shared" si="6"/>
        <v>0</v>
      </c>
      <c r="AN39" s="210">
        <f t="shared" si="7"/>
        <v>0</v>
      </c>
      <c r="AO39" s="210">
        <f t="shared" si="8"/>
        <v>0</v>
      </c>
      <c r="AP39" s="210">
        <f t="shared" si="22"/>
        <v>0</v>
      </c>
      <c r="AQ39" s="210">
        <f t="shared" si="9"/>
        <v>0</v>
      </c>
      <c r="AR39" s="210">
        <f t="shared" si="10"/>
        <v>0</v>
      </c>
      <c r="AS39" s="210">
        <f t="shared" si="11"/>
        <v>0</v>
      </c>
      <c r="AT39" s="171">
        <f t="shared" si="12"/>
        <v>0</v>
      </c>
      <c r="AU39" s="174">
        <f t="shared" si="13"/>
        <v>0</v>
      </c>
      <c r="AV39" s="210">
        <f t="shared" si="14"/>
        <v>0</v>
      </c>
      <c r="AW39" s="210">
        <f t="shared" si="15"/>
        <v>0</v>
      </c>
      <c r="AX39" s="162">
        <f t="shared" si="16"/>
        <v>0</v>
      </c>
      <c r="AY39" s="116" t="str">
        <f t="shared" si="17"/>
        <v>0</v>
      </c>
      <c r="AZ39" s="11" t="str">
        <f t="shared" si="23"/>
        <v>0</v>
      </c>
    </row>
    <row r="40" spans="1:52" ht="18.75" thickBot="1">
      <c r="A40" s="16" t="str">
        <f>CONCATENATE('بيانات أولية وأسماء الطلاب'!A37)</f>
        <v>31</v>
      </c>
      <c r="B40" s="17" t="str">
        <f>CONCATENATE('بيانات أولية وأسماء الطلاب'!A37:B37)</f>
        <v/>
      </c>
      <c r="C40" s="17" t="str">
        <f>CONCATENATE('بيانات أولية وأسماء الطلاب'!C37)</f>
        <v/>
      </c>
      <c r="D40" s="92"/>
      <c r="E40" s="92"/>
      <c r="F40" s="92"/>
      <c r="G40" s="156"/>
      <c r="H40" s="156"/>
      <c r="I40" s="156"/>
      <c r="J40" s="93">
        <f t="shared" si="18"/>
        <v>0</v>
      </c>
      <c r="K40" s="92"/>
      <c r="L40" s="92"/>
      <c r="M40" s="92"/>
      <c r="N40" s="156"/>
      <c r="O40" s="156"/>
      <c r="P40" s="156"/>
      <c r="Q40" s="93">
        <f t="shared" si="0"/>
        <v>0</v>
      </c>
      <c r="R40" s="92"/>
      <c r="S40" s="92"/>
      <c r="T40" s="92"/>
      <c r="U40" s="156"/>
      <c r="V40" s="156"/>
      <c r="W40" s="156"/>
      <c r="X40" s="93">
        <f t="shared" si="1"/>
        <v>0</v>
      </c>
      <c r="Y40" s="92"/>
      <c r="Z40" s="92"/>
      <c r="AA40" s="92"/>
      <c r="AB40" s="156"/>
      <c r="AC40" s="156"/>
      <c r="AD40" s="156"/>
      <c r="AE40" s="93">
        <f t="shared" si="2"/>
        <v>0</v>
      </c>
      <c r="AF40" s="89">
        <f t="shared" si="3"/>
        <v>0</v>
      </c>
      <c r="AG40" s="277">
        <f t="shared" si="4"/>
        <v>0</v>
      </c>
      <c r="AH40" s="55">
        <f t="shared" si="19"/>
        <v>0</v>
      </c>
      <c r="AI40" s="84" t="str">
        <f t="shared" si="20"/>
        <v>0</v>
      </c>
      <c r="AJ40" s="11"/>
      <c r="AK40" s="210">
        <f t="shared" si="21"/>
        <v>0</v>
      </c>
      <c r="AL40" s="210">
        <f t="shared" si="5"/>
        <v>0</v>
      </c>
      <c r="AM40" s="210">
        <f t="shared" si="6"/>
        <v>0</v>
      </c>
      <c r="AN40" s="210">
        <f t="shared" si="7"/>
        <v>0</v>
      </c>
      <c r="AO40" s="210">
        <f t="shared" si="8"/>
        <v>0</v>
      </c>
      <c r="AP40" s="210">
        <f t="shared" si="22"/>
        <v>0</v>
      </c>
      <c r="AQ40" s="210">
        <f t="shared" si="9"/>
        <v>0</v>
      </c>
      <c r="AR40" s="210">
        <f t="shared" si="10"/>
        <v>0</v>
      </c>
      <c r="AS40" s="210">
        <f t="shared" si="11"/>
        <v>0</v>
      </c>
      <c r="AT40" s="171">
        <f t="shared" si="12"/>
        <v>0</v>
      </c>
      <c r="AU40" s="174">
        <f t="shared" si="13"/>
        <v>0</v>
      </c>
      <c r="AV40" s="210">
        <f t="shared" si="14"/>
        <v>0</v>
      </c>
      <c r="AW40" s="210">
        <f t="shared" si="15"/>
        <v>0</v>
      </c>
      <c r="AX40" s="162">
        <f t="shared" si="16"/>
        <v>0</v>
      </c>
      <c r="AY40" s="116" t="str">
        <f t="shared" si="17"/>
        <v>0</v>
      </c>
      <c r="AZ40" s="11" t="str">
        <f t="shared" si="23"/>
        <v>0</v>
      </c>
    </row>
    <row r="41" spans="1:52" ht="18.75" thickBot="1">
      <c r="A41" s="16" t="str">
        <f>CONCATENATE('بيانات أولية وأسماء الطلاب'!A38)</f>
        <v>32</v>
      </c>
      <c r="B41" s="17" t="str">
        <f>CONCATENATE('بيانات أولية وأسماء الطلاب'!A38:B38)</f>
        <v/>
      </c>
      <c r="C41" s="17" t="str">
        <f>CONCATENATE('بيانات أولية وأسماء الطلاب'!C38)</f>
        <v/>
      </c>
      <c r="D41" s="92"/>
      <c r="E41" s="92"/>
      <c r="F41" s="92"/>
      <c r="G41" s="156"/>
      <c r="H41" s="156"/>
      <c r="I41" s="156"/>
      <c r="J41" s="93">
        <f t="shared" si="18"/>
        <v>0</v>
      </c>
      <c r="K41" s="92"/>
      <c r="L41" s="92"/>
      <c r="M41" s="92"/>
      <c r="N41" s="156"/>
      <c r="O41" s="156"/>
      <c r="P41" s="156"/>
      <c r="Q41" s="93">
        <f t="shared" si="0"/>
        <v>0</v>
      </c>
      <c r="R41" s="92"/>
      <c r="S41" s="92"/>
      <c r="T41" s="92"/>
      <c r="U41" s="156"/>
      <c r="V41" s="156"/>
      <c r="W41" s="156"/>
      <c r="X41" s="93">
        <f t="shared" si="1"/>
        <v>0</v>
      </c>
      <c r="Y41" s="92"/>
      <c r="Z41" s="92"/>
      <c r="AA41" s="92"/>
      <c r="AB41" s="156"/>
      <c r="AC41" s="156"/>
      <c r="AD41" s="156"/>
      <c r="AE41" s="93">
        <f t="shared" si="2"/>
        <v>0</v>
      </c>
      <c r="AF41" s="89">
        <f t="shared" si="3"/>
        <v>0</v>
      </c>
      <c r="AG41" s="277">
        <f t="shared" si="4"/>
        <v>0</v>
      </c>
      <c r="AH41" s="55">
        <f t="shared" si="19"/>
        <v>0</v>
      </c>
      <c r="AI41" s="84" t="str">
        <f t="shared" si="20"/>
        <v>0</v>
      </c>
      <c r="AJ41" s="11"/>
      <c r="AK41" s="210">
        <f t="shared" si="21"/>
        <v>0</v>
      </c>
      <c r="AL41" s="210">
        <f t="shared" si="5"/>
        <v>0</v>
      </c>
      <c r="AM41" s="210">
        <f t="shared" si="6"/>
        <v>0</v>
      </c>
      <c r="AN41" s="210">
        <f t="shared" si="7"/>
        <v>0</v>
      </c>
      <c r="AO41" s="210">
        <f t="shared" si="8"/>
        <v>0</v>
      </c>
      <c r="AP41" s="210">
        <f t="shared" si="22"/>
        <v>0</v>
      </c>
      <c r="AQ41" s="210">
        <f t="shared" si="9"/>
        <v>0</v>
      </c>
      <c r="AR41" s="210">
        <f t="shared" si="10"/>
        <v>0</v>
      </c>
      <c r="AS41" s="210">
        <f t="shared" si="11"/>
        <v>0</v>
      </c>
      <c r="AT41" s="171">
        <f t="shared" si="12"/>
        <v>0</v>
      </c>
      <c r="AU41" s="174">
        <f t="shared" si="13"/>
        <v>0</v>
      </c>
      <c r="AV41" s="210">
        <f t="shared" si="14"/>
        <v>0</v>
      </c>
      <c r="AW41" s="210">
        <f t="shared" si="15"/>
        <v>0</v>
      </c>
      <c r="AX41" s="162">
        <f t="shared" si="16"/>
        <v>0</v>
      </c>
      <c r="AY41" s="116" t="str">
        <f t="shared" si="17"/>
        <v>0</v>
      </c>
      <c r="AZ41" s="11" t="str">
        <f t="shared" si="23"/>
        <v>0</v>
      </c>
    </row>
    <row r="42" spans="1:52" ht="18.75" thickBot="1">
      <c r="A42" s="16" t="str">
        <f>CONCATENATE('بيانات أولية وأسماء الطلاب'!A39)</f>
        <v>33</v>
      </c>
      <c r="B42" s="17" t="str">
        <f>CONCATENATE('بيانات أولية وأسماء الطلاب'!A39:B39)</f>
        <v/>
      </c>
      <c r="C42" s="17" t="str">
        <f>CONCATENATE('بيانات أولية وأسماء الطلاب'!C39)</f>
        <v/>
      </c>
      <c r="D42" s="92"/>
      <c r="E42" s="92"/>
      <c r="F42" s="92"/>
      <c r="G42" s="156"/>
      <c r="H42" s="156"/>
      <c r="I42" s="156"/>
      <c r="J42" s="93">
        <f t="shared" si="18"/>
        <v>0</v>
      </c>
      <c r="K42" s="92"/>
      <c r="L42" s="92"/>
      <c r="M42" s="92"/>
      <c r="N42" s="156"/>
      <c r="O42" s="156"/>
      <c r="P42" s="156"/>
      <c r="Q42" s="93">
        <f t="shared" si="0"/>
        <v>0</v>
      </c>
      <c r="R42" s="92"/>
      <c r="S42" s="92"/>
      <c r="T42" s="92"/>
      <c r="U42" s="156"/>
      <c r="V42" s="156"/>
      <c r="W42" s="156"/>
      <c r="X42" s="93">
        <f t="shared" si="1"/>
        <v>0</v>
      </c>
      <c r="Y42" s="92"/>
      <c r="Z42" s="92"/>
      <c r="AA42" s="92"/>
      <c r="AB42" s="156"/>
      <c r="AC42" s="156"/>
      <c r="AD42" s="156"/>
      <c r="AE42" s="93">
        <f t="shared" si="2"/>
        <v>0</v>
      </c>
      <c r="AF42" s="89">
        <f t="shared" si="3"/>
        <v>0</v>
      </c>
      <c r="AG42" s="277">
        <f t="shared" si="4"/>
        <v>0</v>
      </c>
      <c r="AH42" s="55">
        <f t="shared" si="19"/>
        <v>0</v>
      </c>
      <c r="AI42" s="84" t="str">
        <f t="shared" si="20"/>
        <v>0</v>
      </c>
      <c r="AJ42" s="11"/>
      <c r="AK42" s="210">
        <f t="shared" si="21"/>
        <v>0</v>
      </c>
      <c r="AL42" s="210">
        <f t="shared" si="5"/>
        <v>0</v>
      </c>
      <c r="AM42" s="210">
        <f t="shared" si="6"/>
        <v>0</v>
      </c>
      <c r="AN42" s="210">
        <f t="shared" si="7"/>
        <v>0</v>
      </c>
      <c r="AO42" s="210">
        <f t="shared" si="8"/>
        <v>0</v>
      </c>
      <c r="AP42" s="210">
        <f t="shared" si="22"/>
        <v>0</v>
      </c>
      <c r="AQ42" s="210">
        <f t="shared" si="9"/>
        <v>0</v>
      </c>
      <c r="AR42" s="210">
        <f t="shared" si="10"/>
        <v>0</v>
      </c>
      <c r="AS42" s="210">
        <f t="shared" si="11"/>
        <v>0</v>
      </c>
      <c r="AT42" s="171">
        <f t="shared" si="12"/>
        <v>0</v>
      </c>
      <c r="AU42" s="174">
        <f t="shared" si="13"/>
        <v>0</v>
      </c>
      <c r="AV42" s="210">
        <f t="shared" si="14"/>
        <v>0</v>
      </c>
      <c r="AW42" s="210">
        <f t="shared" si="15"/>
        <v>0</v>
      </c>
      <c r="AX42" s="162">
        <f t="shared" si="16"/>
        <v>0</v>
      </c>
      <c r="AY42" s="116" t="str">
        <f t="shared" si="17"/>
        <v>0</v>
      </c>
      <c r="AZ42" s="11" t="str">
        <f t="shared" si="23"/>
        <v>0</v>
      </c>
    </row>
    <row r="43" spans="1:52" ht="18.75" thickBot="1">
      <c r="A43" s="16" t="str">
        <f>CONCATENATE('بيانات أولية وأسماء الطلاب'!A40)</f>
        <v>34</v>
      </c>
      <c r="B43" s="17" t="str">
        <f>CONCATENATE('بيانات أولية وأسماء الطلاب'!A40:B40)</f>
        <v/>
      </c>
      <c r="C43" s="17" t="str">
        <f>CONCATENATE('بيانات أولية وأسماء الطلاب'!C40)</f>
        <v/>
      </c>
      <c r="D43" s="92"/>
      <c r="E43" s="92"/>
      <c r="F43" s="92"/>
      <c r="G43" s="156"/>
      <c r="H43" s="156"/>
      <c r="I43" s="156"/>
      <c r="J43" s="93">
        <f t="shared" si="18"/>
        <v>0</v>
      </c>
      <c r="K43" s="92"/>
      <c r="L43" s="92"/>
      <c r="M43" s="92"/>
      <c r="N43" s="156"/>
      <c r="O43" s="156"/>
      <c r="P43" s="156"/>
      <c r="Q43" s="93">
        <f t="shared" si="0"/>
        <v>0</v>
      </c>
      <c r="R43" s="92"/>
      <c r="S43" s="92"/>
      <c r="T43" s="92"/>
      <c r="U43" s="156"/>
      <c r="V43" s="156"/>
      <c r="W43" s="156"/>
      <c r="X43" s="93">
        <f t="shared" si="1"/>
        <v>0</v>
      </c>
      <c r="Y43" s="92"/>
      <c r="Z43" s="92"/>
      <c r="AA43" s="92"/>
      <c r="AB43" s="156"/>
      <c r="AC43" s="156"/>
      <c r="AD43" s="156"/>
      <c r="AE43" s="93">
        <f t="shared" si="2"/>
        <v>0</v>
      </c>
      <c r="AF43" s="89">
        <f t="shared" si="3"/>
        <v>0</v>
      </c>
      <c r="AG43" s="277">
        <f t="shared" si="4"/>
        <v>0</v>
      </c>
      <c r="AH43" s="55">
        <f t="shared" si="19"/>
        <v>0</v>
      </c>
      <c r="AI43" s="84" t="str">
        <f t="shared" si="20"/>
        <v>0</v>
      </c>
      <c r="AJ43" s="11"/>
      <c r="AK43" s="210">
        <f t="shared" si="21"/>
        <v>0</v>
      </c>
      <c r="AL43" s="210">
        <f t="shared" si="5"/>
        <v>0</v>
      </c>
      <c r="AM43" s="210">
        <f t="shared" si="6"/>
        <v>0</v>
      </c>
      <c r="AN43" s="210">
        <f t="shared" si="7"/>
        <v>0</v>
      </c>
      <c r="AO43" s="210">
        <f t="shared" si="8"/>
        <v>0</v>
      </c>
      <c r="AP43" s="210">
        <f t="shared" si="22"/>
        <v>0</v>
      </c>
      <c r="AQ43" s="210">
        <f t="shared" si="9"/>
        <v>0</v>
      </c>
      <c r="AR43" s="210">
        <f t="shared" si="10"/>
        <v>0</v>
      </c>
      <c r="AS43" s="210">
        <f t="shared" si="11"/>
        <v>0</v>
      </c>
      <c r="AT43" s="171">
        <f t="shared" si="12"/>
        <v>0</v>
      </c>
      <c r="AU43" s="174">
        <f t="shared" si="13"/>
        <v>0</v>
      </c>
      <c r="AV43" s="210">
        <f t="shared" si="14"/>
        <v>0</v>
      </c>
      <c r="AW43" s="210">
        <f t="shared" si="15"/>
        <v>0</v>
      </c>
      <c r="AX43" s="162">
        <f t="shared" si="16"/>
        <v>0</v>
      </c>
      <c r="AY43" s="116" t="str">
        <f t="shared" si="17"/>
        <v>0</v>
      </c>
      <c r="AZ43" s="11" t="str">
        <f t="shared" si="23"/>
        <v>0</v>
      </c>
    </row>
    <row r="44" spans="1:52" ht="18.75" thickBot="1">
      <c r="A44" s="95" t="str">
        <f>CONCATENATE('بيانات أولية وأسماء الطلاب'!A41)</f>
        <v>35</v>
      </c>
      <c r="B44" s="96" t="str">
        <f>CONCATENATE('بيانات أولية وأسماء الطلاب'!A41:B41)</f>
        <v/>
      </c>
      <c r="C44" s="96" t="str">
        <f>CONCATENATE('بيانات أولية وأسماء الطلاب'!C41)</f>
        <v/>
      </c>
      <c r="D44" s="97"/>
      <c r="E44" s="97"/>
      <c r="F44" s="97"/>
      <c r="G44" s="157"/>
      <c r="H44" s="157"/>
      <c r="I44" s="157"/>
      <c r="J44" s="98">
        <f t="shared" si="18"/>
        <v>0</v>
      </c>
      <c r="K44" s="97"/>
      <c r="L44" s="97"/>
      <c r="M44" s="97"/>
      <c r="N44" s="157"/>
      <c r="O44" s="157"/>
      <c r="P44" s="157"/>
      <c r="Q44" s="98">
        <f t="shared" si="0"/>
        <v>0</v>
      </c>
      <c r="R44" s="97"/>
      <c r="S44" s="97"/>
      <c r="T44" s="97"/>
      <c r="U44" s="156"/>
      <c r="V44" s="157"/>
      <c r="W44" s="157"/>
      <c r="X44" s="98">
        <f t="shared" si="1"/>
        <v>0</v>
      </c>
      <c r="Y44" s="97"/>
      <c r="Z44" s="97"/>
      <c r="AA44" s="97"/>
      <c r="AB44" s="157"/>
      <c r="AC44" s="157"/>
      <c r="AD44" s="157"/>
      <c r="AE44" s="98">
        <f t="shared" si="2"/>
        <v>0</v>
      </c>
      <c r="AF44" s="99">
        <f t="shared" si="3"/>
        <v>0</v>
      </c>
      <c r="AG44" s="284">
        <f t="shared" si="4"/>
        <v>0</v>
      </c>
      <c r="AH44" s="100">
        <f t="shared" si="19"/>
        <v>0</v>
      </c>
      <c r="AI44" s="84" t="str">
        <f t="shared" si="20"/>
        <v>0</v>
      </c>
      <c r="AJ44" s="11"/>
      <c r="AK44" s="210">
        <f t="shared" si="21"/>
        <v>0</v>
      </c>
      <c r="AL44" s="210">
        <f t="shared" si="5"/>
        <v>0</v>
      </c>
      <c r="AM44" s="210">
        <f t="shared" si="6"/>
        <v>0</v>
      </c>
      <c r="AN44" s="210">
        <f t="shared" si="7"/>
        <v>0</v>
      </c>
      <c r="AO44" s="210">
        <f t="shared" si="8"/>
        <v>0</v>
      </c>
      <c r="AP44" s="210">
        <f t="shared" si="22"/>
        <v>0</v>
      </c>
      <c r="AQ44" s="210">
        <f t="shared" si="9"/>
        <v>0</v>
      </c>
      <c r="AR44" s="210">
        <f t="shared" si="10"/>
        <v>0</v>
      </c>
      <c r="AS44" s="210">
        <f t="shared" si="11"/>
        <v>0</v>
      </c>
      <c r="AT44" s="171">
        <f t="shared" si="12"/>
        <v>0</v>
      </c>
      <c r="AU44" s="174">
        <f t="shared" si="13"/>
        <v>0</v>
      </c>
      <c r="AV44" s="210">
        <f t="shared" si="14"/>
        <v>0</v>
      </c>
      <c r="AW44" s="210">
        <f t="shared" si="15"/>
        <v>0</v>
      </c>
      <c r="AX44" s="162">
        <f t="shared" si="16"/>
        <v>0</v>
      </c>
      <c r="AY44" s="116" t="str">
        <f t="shared" si="17"/>
        <v>0</v>
      </c>
      <c r="AZ44" s="11" t="str">
        <f t="shared" si="23"/>
        <v>0</v>
      </c>
    </row>
    <row r="45" spans="1:52" ht="22.5" customHeight="1" thickBot="1">
      <c r="A45" s="439" t="s">
        <v>185</v>
      </c>
      <c r="B45" s="440"/>
      <c r="C45" s="357"/>
      <c r="D45" s="306" t="str">
        <f>IF(SUM(D10:D44)=0,"0",((SUM(D10:D44))/(D9*(COUNTIFS(D10:D44,"&gt;0")))))</f>
        <v>0</v>
      </c>
      <c r="E45" s="306" t="str">
        <f t="shared" ref="E45:AH45" si="24">IF(SUM(E10:E44)=0,"0",((SUM(E10:E44))/(E9*(COUNTIFS(E10:E44,"&gt;0")))))</f>
        <v>0</v>
      </c>
      <c r="F45" s="306" t="str">
        <f t="shared" si="24"/>
        <v>0</v>
      </c>
      <c r="G45" s="306" t="str">
        <f t="shared" si="24"/>
        <v>0</v>
      </c>
      <c r="H45" s="306" t="str">
        <f t="shared" si="24"/>
        <v>0</v>
      </c>
      <c r="I45" s="306" t="str">
        <f t="shared" si="24"/>
        <v>0</v>
      </c>
      <c r="J45" s="306" t="str">
        <f t="shared" si="24"/>
        <v>0</v>
      </c>
      <c r="K45" s="306" t="str">
        <f t="shared" si="24"/>
        <v>0</v>
      </c>
      <c r="L45" s="306" t="str">
        <f t="shared" si="24"/>
        <v>0</v>
      </c>
      <c r="M45" s="306" t="str">
        <f t="shared" si="24"/>
        <v>0</v>
      </c>
      <c r="N45" s="306" t="str">
        <f t="shared" si="24"/>
        <v>0</v>
      </c>
      <c r="O45" s="306" t="str">
        <f t="shared" si="24"/>
        <v>0</v>
      </c>
      <c r="P45" s="306" t="str">
        <f t="shared" si="24"/>
        <v>0</v>
      </c>
      <c r="Q45" s="306" t="str">
        <f t="shared" si="24"/>
        <v>0</v>
      </c>
      <c r="R45" s="306" t="str">
        <f t="shared" si="24"/>
        <v>0</v>
      </c>
      <c r="S45" s="306" t="str">
        <f t="shared" si="24"/>
        <v>0</v>
      </c>
      <c r="T45" s="306" t="str">
        <f t="shared" si="24"/>
        <v>0</v>
      </c>
      <c r="U45" s="306" t="str">
        <f t="shared" si="24"/>
        <v>0</v>
      </c>
      <c r="V45" s="306" t="str">
        <f t="shared" si="24"/>
        <v>0</v>
      </c>
      <c r="W45" s="306" t="str">
        <f t="shared" si="24"/>
        <v>0</v>
      </c>
      <c r="X45" s="306" t="str">
        <f t="shared" si="24"/>
        <v>0</v>
      </c>
      <c r="Y45" s="306" t="str">
        <f t="shared" si="24"/>
        <v>0</v>
      </c>
      <c r="Z45" s="306" t="str">
        <f t="shared" si="24"/>
        <v>0</v>
      </c>
      <c r="AA45" s="306" t="str">
        <f t="shared" si="24"/>
        <v>0</v>
      </c>
      <c r="AB45" s="306" t="str">
        <f t="shared" si="24"/>
        <v>0</v>
      </c>
      <c r="AC45" s="306" t="str">
        <f t="shared" si="24"/>
        <v>0</v>
      </c>
      <c r="AD45" s="306" t="str">
        <f t="shared" si="24"/>
        <v>0</v>
      </c>
      <c r="AE45" s="306" t="str">
        <f t="shared" si="24"/>
        <v>0</v>
      </c>
      <c r="AF45" s="306" t="str">
        <f t="shared" si="24"/>
        <v>0</v>
      </c>
      <c r="AG45" s="306" t="str">
        <f t="shared" si="24"/>
        <v>0</v>
      </c>
      <c r="AH45" s="306" t="str">
        <f t="shared" si="24"/>
        <v>0</v>
      </c>
      <c r="AI45" s="305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</row>
    <row r="46" spans="1:52" ht="20.25">
      <c r="A46" s="383" t="str">
        <f>CONCATENATE('بيانات أولية وأسماء الطلاب'!$A$43)</f>
        <v>معلم/ة المادة</v>
      </c>
      <c r="B46" s="402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</row>
    <row r="47" spans="1:52" ht="15" thickBot="1">
      <c r="A47" s="386"/>
      <c r="B47" s="389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</row>
    <row r="48" spans="1:52" ht="6.75" customHeight="1" thickBot="1"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</row>
    <row r="49" spans="1:50" ht="20.25">
      <c r="A49" s="383" t="str">
        <f>CONCATENATE('بيانات أولية وأسماء الطلاب'!$C$43)</f>
        <v>المراجع/ة</v>
      </c>
      <c r="B49" s="405"/>
      <c r="I49" s="212"/>
      <c r="J49" s="212"/>
      <c r="K49" s="212"/>
      <c r="L49" s="212"/>
      <c r="M49" s="212"/>
      <c r="N49" s="212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</row>
    <row r="50" spans="1:50" ht="15" thickBot="1">
      <c r="A50" s="386"/>
      <c r="B50" s="389"/>
      <c r="I50" s="212"/>
      <c r="J50" s="212"/>
      <c r="K50" s="212"/>
      <c r="L50" s="212"/>
      <c r="M50" s="212"/>
      <c r="N50" s="212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</row>
    <row r="51" spans="1:50" ht="6" customHeight="1" thickBot="1"/>
    <row r="52" spans="1:50" ht="20.25">
      <c r="A52" s="383" t="str">
        <f>CONCATENATE('الملاحظة الأسبوعية 5 درجات'!$J$45)</f>
        <v>عضو لجنة الكنترول</v>
      </c>
      <c r="B52" s="405"/>
      <c r="AA52" s="22"/>
      <c r="AB52" s="22"/>
      <c r="AC52" s="22"/>
      <c r="AD52" s="22"/>
      <c r="AE52" s="22"/>
      <c r="AF52" s="22"/>
      <c r="AG52" s="22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</row>
    <row r="53" spans="1:50" ht="15" thickBot="1">
      <c r="A53" s="386"/>
      <c r="B53" s="389"/>
      <c r="AA53" s="22"/>
      <c r="AB53" s="22"/>
      <c r="AC53" s="22"/>
      <c r="AD53" s="22"/>
      <c r="AE53" s="22"/>
      <c r="AF53" s="22"/>
      <c r="AG53" s="22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</row>
  </sheetData>
  <sheetProtection password="CC7D" sheet="1" objects="1" scenarios="1" selectLockedCells="1"/>
  <mergeCells count="65">
    <mergeCell ref="R4:T4"/>
    <mergeCell ref="U4:X4"/>
    <mergeCell ref="AD1:AF1"/>
    <mergeCell ref="AG1:AI1"/>
    <mergeCell ref="AD2:AF2"/>
    <mergeCell ref="AG2:AI2"/>
    <mergeCell ref="AD3:AF3"/>
    <mergeCell ref="AG3:AI3"/>
    <mergeCell ref="AD4:AF4"/>
    <mergeCell ref="AG4:AI4"/>
    <mergeCell ref="R1:T1"/>
    <mergeCell ref="U1:X1"/>
    <mergeCell ref="R2:T2"/>
    <mergeCell ref="U2:X2"/>
    <mergeCell ref="R3:T3"/>
    <mergeCell ref="U3:X3"/>
    <mergeCell ref="A50:B50"/>
    <mergeCell ref="A52:B52"/>
    <mergeCell ref="A53:B53"/>
    <mergeCell ref="A46:B46"/>
    <mergeCell ref="A47:B47"/>
    <mergeCell ref="A49:B49"/>
    <mergeCell ref="AS6:AS8"/>
    <mergeCell ref="AU6:AU8"/>
    <mergeCell ref="AV6:AV8"/>
    <mergeCell ref="AW6:AW8"/>
    <mergeCell ref="AX6:AX8"/>
    <mergeCell ref="AT6:AT8"/>
    <mergeCell ref="AR6:AR8"/>
    <mergeCell ref="AF6:AF8"/>
    <mergeCell ref="AG6:AG8"/>
    <mergeCell ref="AH6:AH8"/>
    <mergeCell ref="AI6:AI8"/>
    <mergeCell ref="AK6:AK8"/>
    <mergeCell ref="AL6:AL8"/>
    <mergeCell ref="AM6:AM8"/>
    <mergeCell ref="AN6:AN8"/>
    <mergeCell ref="AO6:AO8"/>
    <mergeCell ref="AP6:AP8"/>
    <mergeCell ref="AQ6:AQ8"/>
    <mergeCell ref="Y6:AE6"/>
    <mergeCell ref="AB7:AD7"/>
    <mergeCell ref="D7:F7"/>
    <mergeCell ref="G7:I7"/>
    <mergeCell ref="K7:M7"/>
    <mergeCell ref="N7:P7"/>
    <mergeCell ref="R7:T7"/>
    <mergeCell ref="U7:W7"/>
    <mergeCell ref="Y7:AA7"/>
    <mergeCell ref="A45:C45"/>
    <mergeCell ref="AY6:AY8"/>
    <mergeCell ref="AZ6:AZ8"/>
    <mergeCell ref="A1:B1"/>
    <mergeCell ref="A2:B2"/>
    <mergeCell ref="A3:B3"/>
    <mergeCell ref="A4:B4"/>
    <mergeCell ref="A5:J5"/>
    <mergeCell ref="K5:W5"/>
    <mergeCell ref="AF5:AG5"/>
    <mergeCell ref="A6:A9"/>
    <mergeCell ref="B6:B9"/>
    <mergeCell ref="C6:C9"/>
    <mergeCell ref="D6:J6"/>
    <mergeCell ref="K6:Q6"/>
    <mergeCell ref="R6:X6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  <headerFooter>
    <oddFooter>&amp;Lالتعليم الثانوي نظام المقررات&amp;C&amp;F ( &amp;P )&amp;R&amp;9إعداد وتصميم / فاطمة الكبسيإصدار رقم 3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R49"/>
  <sheetViews>
    <sheetView rightToLeft="1" workbookViewId="0">
      <pane xSplit="3" ySplit="8" topLeftCell="D34" activePane="bottomRight" state="frozen"/>
      <selection pane="topRight" activeCell="D1" sqref="D1"/>
      <selection pane="bottomLeft" activeCell="A9" sqref="A9"/>
      <selection pane="bottomRight" activeCell="N38" sqref="N38"/>
    </sheetView>
  </sheetViews>
  <sheetFormatPr defaultColWidth="9" defaultRowHeight="14.25"/>
  <cols>
    <col min="1" max="1" width="5.25" style="11" customWidth="1"/>
    <col min="2" max="2" width="34.375" style="11" customWidth="1"/>
    <col min="3" max="3" width="15.25" style="11" customWidth="1"/>
    <col min="4" max="7" width="7.875" style="11" customWidth="1"/>
    <col min="8" max="8" width="8.375" style="11" customWidth="1"/>
    <col min="9" max="9" width="8.125" style="11" customWidth="1"/>
    <col min="10" max="10" width="7.625" style="11" customWidth="1"/>
    <col min="11" max="11" width="9.875" style="11" customWidth="1"/>
    <col min="12" max="12" width="2.625" style="22" customWidth="1"/>
    <col min="13" max="18" width="9" style="22"/>
    <col min="19" max="16384" width="9" style="11"/>
  </cols>
  <sheetData>
    <row r="1" spans="1:18" ht="18">
      <c r="A1" s="375" t="str">
        <f>CONCATENATE('بيانات أولية وأسماء الطلاب'!A1:B1)</f>
        <v>المملكة العربية السعودية</v>
      </c>
      <c r="B1" s="375"/>
      <c r="H1" s="316" t="str">
        <f>CONCATENATE('بيانات أولية وأسماء الطلاب'!C1)</f>
        <v>مقرر مادة</v>
      </c>
      <c r="I1" s="498"/>
      <c r="J1" s="342" t="str">
        <f>CONCATENATE('بيانات أولية وأسماء الطلاب'!D1)</f>
        <v>اللغة الانجليزية</v>
      </c>
      <c r="K1" s="495"/>
      <c r="L1" s="11"/>
      <c r="M1" s="11"/>
      <c r="N1" s="11"/>
      <c r="O1" s="11"/>
      <c r="P1" s="11"/>
      <c r="Q1" s="11"/>
      <c r="R1" s="11"/>
    </row>
    <row r="2" spans="1:18" ht="18">
      <c r="A2" s="375" t="str">
        <f>CONCATENATE('بيانات أولية وأسماء الطلاب'!A2:B2)</f>
        <v>وزارة التربية والتعليم</v>
      </c>
      <c r="B2" s="375"/>
      <c r="C2" s="344" t="s">
        <v>145</v>
      </c>
      <c r="D2" s="344"/>
      <c r="E2" s="344"/>
      <c r="F2" s="344"/>
      <c r="G2" s="344"/>
      <c r="H2" s="346" t="str">
        <f>CONCATENATE('بيانات أولية وأسماء الطلاب'!C2)</f>
        <v>الفصل الدراسي</v>
      </c>
      <c r="I2" s="499"/>
      <c r="J2" s="348" t="str">
        <f>CONCATENATE('بيانات أولية وأسماء الطلاب'!D2)</f>
        <v>الأول</v>
      </c>
      <c r="K2" s="496"/>
      <c r="L2" s="11"/>
      <c r="M2" s="11"/>
      <c r="N2" s="11"/>
      <c r="O2" s="11"/>
      <c r="P2" s="11"/>
      <c r="Q2" s="11"/>
      <c r="R2" s="11"/>
    </row>
    <row r="3" spans="1:18" ht="18">
      <c r="A3" s="375" t="str">
        <f>CONCATENATE('بيانات أولية وأسماء الطلاب'!A3:B3)</f>
        <v>الإدارة العامة للتربية والتعليم بـنجران</v>
      </c>
      <c r="B3" s="375"/>
      <c r="C3" s="344"/>
      <c r="D3" s="344"/>
      <c r="E3" s="344"/>
      <c r="F3" s="344"/>
      <c r="G3" s="344"/>
      <c r="H3" s="346" t="str">
        <f>CONCATENATE('بيانات أولية وأسماء الطلاب'!C3)</f>
        <v>الشعبة</v>
      </c>
      <c r="I3" s="499"/>
      <c r="J3" s="348" t="str">
        <f>CONCATENATE('بيانات أولية وأسماء الطلاب'!D3)</f>
        <v/>
      </c>
      <c r="K3" s="496"/>
      <c r="L3" s="11"/>
      <c r="M3" s="11"/>
      <c r="N3" s="11"/>
      <c r="O3" s="11"/>
      <c r="P3" s="11"/>
      <c r="Q3" s="11"/>
      <c r="R3" s="11"/>
    </row>
    <row r="4" spans="1:18" ht="18.75" thickBot="1">
      <c r="A4" s="375" t="str">
        <f>CONCATENATE('بيانات أولية وأسماء الطلاب'!A4:B4)</f>
        <v>الثانوية / ......................</v>
      </c>
      <c r="B4" s="375"/>
      <c r="C4" s="344"/>
      <c r="D4" s="344"/>
      <c r="E4" s="344"/>
      <c r="F4" s="344"/>
      <c r="G4" s="344"/>
      <c r="H4" s="350" t="str">
        <f>CONCATENATE('بيانات أولية وأسماء الطلاب'!C4)</f>
        <v>عدد الطلاب / الطالبات</v>
      </c>
      <c r="I4" s="500"/>
      <c r="J4" s="352" t="str">
        <f>CONCATENATE('بيانات أولية وأسماء الطلاب'!D4)</f>
        <v/>
      </c>
      <c r="K4" s="497"/>
      <c r="L4" s="11"/>
      <c r="M4" s="11"/>
      <c r="N4" s="11"/>
      <c r="O4" s="11"/>
      <c r="P4" s="11"/>
      <c r="Q4" s="11"/>
      <c r="R4" s="11"/>
    </row>
    <row r="5" spans="1:18" ht="30" customHeight="1" thickBot="1">
      <c r="A5" s="190"/>
      <c r="B5" s="122"/>
      <c r="C5" s="318" t="s">
        <v>159</v>
      </c>
      <c r="D5" s="318"/>
      <c r="E5" s="318"/>
      <c r="F5" s="318"/>
      <c r="G5" s="154">
        <f>'اختبارات الاستماع والمحادثة'!X5</f>
        <v>10</v>
      </c>
      <c r="H5" s="501" t="s">
        <v>63</v>
      </c>
      <c r="I5" s="502"/>
      <c r="J5" s="94">
        <f>'اختبارات الاستماع والمحادثة'!AH5</f>
        <v>1</v>
      </c>
      <c r="L5" s="11"/>
      <c r="M5" s="11"/>
      <c r="N5" s="11"/>
      <c r="O5" s="11"/>
      <c r="P5" s="11"/>
      <c r="Q5" s="11"/>
      <c r="R5" s="11"/>
    </row>
    <row r="6" spans="1:18" s="46" customFormat="1" ht="26.25" customHeight="1">
      <c r="A6" s="462" t="str">
        <f>CONCATENATE('بيانات أولية وأسماء الطلاب'!$A$6)</f>
        <v>العدد</v>
      </c>
      <c r="B6" s="466" t="str">
        <f>CONCATENATE('بيانات أولية وأسماء الطلاب'!$B$6)</f>
        <v>اسم الطالب/ة رباعيًا</v>
      </c>
      <c r="C6" s="470" t="str">
        <f>CONCATENATE('بيانات أولية وأسماء الطلاب'!$C$6)</f>
        <v>الرقم الأكاديمي</v>
      </c>
      <c r="D6" s="20" t="s">
        <v>68</v>
      </c>
      <c r="E6" s="20" t="s">
        <v>68</v>
      </c>
      <c r="F6" s="20" t="s">
        <v>68</v>
      </c>
      <c r="G6" s="20" t="s">
        <v>68</v>
      </c>
      <c r="H6" s="470" t="s">
        <v>5</v>
      </c>
      <c r="I6" s="475" t="s">
        <v>26</v>
      </c>
      <c r="J6" s="445" t="s">
        <v>27</v>
      </c>
      <c r="K6" s="445" t="str">
        <f>CONCATENATE('الملاحظة الأسبوعية 5 درجات'!$Q$6)</f>
        <v>ملاحظة رصد الدرجات</v>
      </c>
    </row>
    <row r="7" spans="1:18" s="46" customFormat="1" ht="21" customHeight="1">
      <c r="A7" s="464"/>
      <c r="B7" s="468"/>
      <c r="C7" s="472"/>
      <c r="D7" s="21" t="s">
        <v>65</v>
      </c>
      <c r="E7" s="21" t="s">
        <v>64</v>
      </c>
      <c r="F7" s="21" t="s">
        <v>66</v>
      </c>
      <c r="G7" s="21" t="s">
        <v>67</v>
      </c>
      <c r="H7" s="474"/>
      <c r="I7" s="477"/>
      <c r="J7" s="447"/>
      <c r="K7" s="447" t="str">
        <f>CONCATENATE('الملاحظة الأسبوعية 5 درجات'!$Q$6)</f>
        <v>ملاحظة رصد الدرجات</v>
      </c>
    </row>
    <row r="8" spans="1:18" s="46" customFormat="1" ht="18.75" thickBot="1">
      <c r="A8" s="465"/>
      <c r="B8" s="469"/>
      <c r="C8" s="473"/>
      <c r="D8" s="121">
        <f>'اختبارات الاستماع والمحادثة'!J9</f>
        <v>10</v>
      </c>
      <c r="E8" s="121">
        <f>'اختبارات الاستماع والمحادثة'!Q9</f>
        <v>0</v>
      </c>
      <c r="F8" s="103">
        <f>'اختبارات الاستماع والمحادثة'!X9</f>
        <v>0</v>
      </c>
      <c r="G8" s="103">
        <f>'اختبارات الاستماع والمحادثة'!AE9</f>
        <v>0</v>
      </c>
      <c r="H8" s="47">
        <f t="shared" ref="H8:H43" si="0">SUM(D8:G8)</f>
        <v>10</v>
      </c>
      <c r="I8" s="283">
        <f>IF(J$5=0,0,(H8/$J$5))</f>
        <v>10</v>
      </c>
      <c r="J8" s="57">
        <f>FLOOR(I8,0.25)</f>
        <v>10</v>
      </c>
      <c r="K8" s="152">
        <f>IF((J8)=$G$5,0,"إنتبه")</f>
        <v>0</v>
      </c>
    </row>
    <row r="9" spans="1:18" ht="18.75" thickBot="1">
      <c r="A9" s="77" t="str">
        <f>CONCATENATE('بيانات أولية وأسماء الطلاب'!A7)</f>
        <v>1</v>
      </c>
      <c r="B9" s="15" t="str">
        <f>CONCATENATE('بيانات أولية وأسماء الطلاب'!A7:B7)</f>
        <v/>
      </c>
      <c r="C9" s="15" t="str">
        <f>CONCATENATE('بيانات أولية وأسماء الطلاب'!C7)</f>
        <v/>
      </c>
      <c r="D9" s="29">
        <f>'اختبارات الاستماع والمحادثة'!J10</f>
        <v>0</v>
      </c>
      <c r="E9" s="29">
        <f>'اختبارات الاستماع والمحادثة'!Q10</f>
        <v>0</v>
      </c>
      <c r="F9" s="207">
        <f>'اختبارات الاستماع والمحادثة'!X10</f>
        <v>0</v>
      </c>
      <c r="G9" s="207">
        <f>'اختبارات الاستماع والمحادثة'!AE10</f>
        <v>0</v>
      </c>
      <c r="H9" s="29">
        <f t="shared" si="0"/>
        <v>0</v>
      </c>
      <c r="I9" s="276">
        <f t="shared" ref="I9:I43" si="1">IF(J$5=0,0,(H9/$J$5))</f>
        <v>0</v>
      </c>
      <c r="J9" s="54">
        <f>FLOOR(I9,0.25)</f>
        <v>0</v>
      </c>
      <c r="K9" s="85">
        <f>IF((I9)&gt;$G$5,"إنتبه",0)</f>
        <v>0</v>
      </c>
      <c r="L9" s="11"/>
      <c r="M9" s="11"/>
      <c r="N9" s="11"/>
      <c r="O9" s="11"/>
      <c r="P9" s="11"/>
      <c r="Q9" s="11"/>
      <c r="R9" s="11"/>
    </row>
    <row r="10" spans="1:18" ht="18.75" thickBot="1">
      <c r="A10" s="78" t="str">
        <f>CONCATENATE('بيانات أولية وأسماء الطلاب'!A8)</f>
        <v>2</v>
      </c>
      <c r="B10" s="17" t="str">
        <f>CONCATENATE('بيانات أولية وأسماء الطلاب'!A8:B8)</f>
        <v/>
      </c>
      <c r="C10" s="17" t="str">
        <f>CONCATENATE('بيانات أولية وأسماء الطلاب'!C8)</f>
        <v/>
      </c>
      <c r="D10" s="30">
        <f>'اختبارات الاستماع والمحادثة'!J11</f>
        <v>0</v>
      </c>
      <c r="E10" s="30">
        <f>'اختبارات الاستماع والمحادثة'!Q11</f>
        <v>0</v>
      </c>
      <c r="F10" s="208">
        <f>'اختبارات الاستماع والمحادثة'!X11</f>
        <v>0</v>
      </c>
      <c r="G10" s="208">
        <f>'اختبارات الاستماع والمحادثة'!AE11</f>
        <v>0</v>
      </c>
      <c r="H10" s="30">
        <f t="shared" si="0"/>
        <v>0</v>
      </c>
      <c r="I10" s="277">
        <f t="shared" si="1"/>
        <v>0</v>
      </c>
      <c r="J10" s="55">
        <f t="shared" ref="J10:J43" si="2">FLOOR(I10,0.25)</f>
        <v>0</v>
      </c>
      <c r="K10" s="85">
        <f t="shared" ref="K10:K43" si="3">IF((I10)&gt;$G$5,"إنتبه",0)</f>
        <v>0</v>
      </c>
      <c r="L10" s="11"/>
      <c r="M10" s="11"/>
      <c r="N10" s="11"/>
      <c r="O10" s="11"/>
      <c r="P10" s="11"/>
      <c r="Q10" s="11"/>
      <c r="R10" s="11"/>
    </row>
    <row r="11" spans="1:18" ht="18.75" thickBot="1">
      <c r="A11" s="78" t="str">
        <f>CONCATENATE('بيانات أولية وأسماء الطلاب'!A9)</f>
        <v>3</v>
      </c>
      <c r="B11" s="17" t="str">
        <f>CONCATENATE('بيانات أولية وأسماء الطلاب'!A9:B9)</f>
        <v/>
      </c>
      <c r="C11" s="17" t="str">
        <f>CONCATENATE('بيانات أولية وأسماء الطلاب'!C9)</f>
        <v/>
      </c>
      <c r="D11" s="30">
        <f>'اختبارات الاستماع والمحادثة'!J12</f>
        <v>0</v>
      </c>
      <c r="E11" s="30">
        <f>'اختبارات الاستماع والمحادثة'!Q12</f>
        <v>0</v>
      </c>
      <c r="F11" s="208">
        <f>'اختبارات الاستماع والمحادثة'!X12</f>
        <v>0</v>
      </c>
      <c r="G11" s="208">
        <f>'اختبارات الاستماع والمحادثة'!AE12</f>
        <v>0</v>
      </c>
      <c r="H11" s="30">
        <f t="shared" si="0"/>
        <v>0</v>
      </c>
      <c r="I11" s="277">
        <f t="shared" si="1"/>
        <v>0</v>
      </c>
      <c r="J11" s="55">
        <f t="shared" si="2"/>
        <v>0</v>
      </c>
      <c r="K11" s="85">
        <f t="shared" si="3"/>
        <v>0</v>
      </c>
      <c r="L11" s="11"/>
      <c r="M11" s="11"/>
      <c r="N11" s="11"/>
      <c r="O11" s="11"/>
      <c r="P11" s="11"/>
      <c r="Q11" s="11"/>
      <c r="R11" s="11"/>
    </row>
    <row r="12" spans="1:18" ht="18.75" thickBot="1">
      <c r="A12" s="78" t="str">
        <f>CONCATENATE('بيانات أولية وأسماء الطلاب'!A10)</f>
        <v>4</v>
      </c>
      <c r="B12" s="17" t="str">
        <f>CONCATENATE('بيانات أولية وأسماء الطلاب'!A10:B10)</f>
        <v/>
      </c>
      <c r="C12" s="17" t="str">
        <f>CONCATENATE('بيانات أولية وأسماء الطلاب'!C10)</f>
        <v/>
      </c>
      <c r="D12" s="30">
        <f>'اختبارات الاستماع والمحادثة'!J13</f>
        <v>0</v>
      </c>
      <c r="E12" s="30">
        <f>'اختبارات الاستماع والمحادثة'!Q13</f>
        <v>0</v>
      </c>
      <c r="F12" s="208">
        <f>'اختبارات الاستماع والمحادثة'!X13</f>
        <v>0</v>
      </c>
      <c r="G12" s="208">
        <f>'اختبارات الاستماع والمحادثة'!AE13</f>
        <v>0</v>
      </c>
      <c r="H12" s="30">
        <f t="shared" si="0"/>
        <v>0</v>
      </c>
      <c r="I12" s="277">
        <f t="shared" si="1"/>
        <v>0</v>
      </c>
      <c r="J12" s="55">
        <f t="shared" si="2"/>
        <v>0</v>
      </c>
      <c r="K12" s="85">
        <f t="shared" si="3"/>
        <v>0</v>
      </c>
      <c r="L12" s="11"/>
      <c r="M12" s="11"/>
      <c r="N12" s="11"/>
      <c r="O12" s="11"/>
      <c r="P12" s="11"/>
      <c r="Q12" s="11"/>
      <c r="R12" s="11"/>
    </row>
    <row r="13" spans="1:18" ht="18.75" thickBot="1">
      <c r="A13" s="78" t="str">
        <f>CONCATENATE('بيانات أولية وأسماء الطلاب'!A11)</f>
        <v>5</v>
      </c>
      <c r="B13" s="17" t="str">
        <f>CONCATENATE('بيانات أولية وأسماء الطلاب'!A11:B11)</f>
        <v/>
      </c>
      <c r="C13" s="17" t="str">
        <f>CONCATENATE('بيانات أولية وأسماء الطلاب'!C11)</f>
        <v/>
      </c>
      <c r="D13" s="30">
        <f>'اختبارات الاستماع والمحادثة'!J14</f>
        <v>0</v>
      </c>
      <c r="E13" s="30">
        <f>'اختبارات الاستماع والمحادثة'!Q14</f>
        <v>0</v>
      </c>
      <c r="F13" s="208">
        <f>'اختبارات الاستماع والمحادثة'!X14</f>
        <v>0</v>
      </c>
      <c r="G13" s="208">
        <f>'اختبارات الاستماع والمحادثة'!AE14</f>
        <v>0</v>
      </c>
      <c r="H13" s="30">
        <f t="shared" si="0"/>
        <v>0</v>
      </c>
      <c r="I13" s="277">
        <f t="shared" si="1"/>
        <v>0</v>
      </c>
      <c r="J13" s="55">
        <f t="shared" si="2"/>
        <v>0</v>
      </c>
      <c r="K13" s="85">
        <f t="shared" si="3"/>
        <v>0</v>
      </c>
      <c r="L13" s="11"/>
      <c r="M13" s="11"/>
      <c r="N13" s="11"/>
      <c r="O13" s="11"/>
      <c r="P13" s="11"/>
      <c r="Q13" s="11"/>
      <c r="R13" s="11"/>
    </row>
    <row r="14" spans="1:18" ht="18.75" thickBot="1">
      <c r="A14" s="78" t="str">
        <f>CONCATENATE('بيانات أولية وأسماء الطلاب'!A12)</f>
        <v>6</v>
      </c>
      <c r="B14" s="17" t="str">
        <f>CONCATENATE('بيانات أولية وأسماء الطلاب'!A12:B12)</f>
        <v/>
      </c>
      <c r="C14" s="17" t="str">
        <f>CONCATENATE('بيانات أولية وأسماء الطلاب'!C12)</f>
        <v/>
      </c>
      <c r="D14" s="30">
        <f>'اختبارات الاستماع والمحادثة'!J15</f>
        <v>0</v>
      </c>
      <c r="E14" s="30">
        <f>'اختبارات الاستماع والمحادثة'!Q15</f>
        <v>0</v>
      </c>
      <c r="F14" s="208">
        <f>'اختبارات الاستماع والمحادثة'!X15</f>
        <v>0</v>
      </c>
      <c r="G14" s="208">
        <f>'اختبارات الاستماع والمحادثة'!AE15</f>
        <v>0</v>
      </c>
      <c r="H14" s="30">
        <f t="shared" si="0"/>
        <v>0</v>
      </c>
      <c r="I14" s="277">
        <f t="shared" si="1"/>
        <v>0</v>
      </c>
      <c r="J14" s="55">
        <f t="shared" si="2"/>
        <v>0</v>
      </c>
      <c r="K14" s="85">
        <f t="shared" si="3"/>
        <v>0</v>
      </c>
      <c r="L14" s="11"/>
      <c r="M14" s="11"/>
      <c r="N14" s="11"/>
      <c r="O14" s="11"/>
      <c r="P14" s="11"/>
      <c r="Q14" s="11"/>
      <c r="R14" s="11"/>
    </row>
    <row r="15" spans="1:18" ht="18.75" thickBot="1">
      <c r="A15" s="78" t="str">
        <f>CONCATENATE('بيانات أولية وأسماء الطلاب'!A13)</f>
        <v>7</v>
      </c>
      <c r="B15" s="17" t="str">
        <f>CONCATENATE('بيانات أولية وأسماء الطلاب'!A13:B13)</f>
        <v/>
      </c>
      <c r="C15" s="17" t="str">
        <f>CONCATENATE('بيانات أولية وأسماء الطلاب'!C13)</f>
        <v/>
      </c>
      <c r="D15" s="30">
        <f>'اختبارات الاستماع والمحادثة'!J16</f>
        <v>0</v>
      </c>
      <c r="E15" s="30">
        <f>'اختبارات الاستماع والمحادثة'!Q16</f>
        <v>0</v>
      </c>
      <c r="F15" s="208">
        <f>'اختبارات الاستماع والمحادثة'!X16</f>
        <v>0</v>
      </c>
      <c r="G15" s="208">
        <f>'اختبارات الاستماع والمحادثة'!AE16</f>
        <v>0</v>
      </c>
      <c r="H15" s="30">
        <f t="shared" si="0"/>
        <v>0</v>
      </c>
      <c r="I15" s="277">
        <f t="shared" si="1"/>
        <v>0</v>
      </c>
      <c r="J15" s="55">
        <f t="shared" si="2"/>
        <v>0</v>
      </c>
      <c r="K15" s="85">
        <f t="shared" si="3"/>
        <v>0</v>
      </c>
      <c r="L15" s="11"/>
      <c r="M15" s="11"/>
      <c r="N15" s="11"/>
      <c r="O15" s="11"/>
      <c r="P15" s="11"/>
      <c r="Q15" s="11"/>
      <c r="R15" s="11"/>
    </row>
    <row r="16" spans="1:18" ht="18.75" thickBot="1">
      <c r="A16" s="78" t="str">
        <f>CONCATENATE('بيانات أولية وأسماء الطلاب'!A14)</f>
        <v>8</v>
      </c>
      <c r="B16" s="17" t="str">
        <f>CONCATENATE('بيانات أولية وأسماء الطلاب'!A14:B14)</f>
        <v/>
      </c>
      <c r="C16" s="17" t="str">
        <f>CONCATENATE('بيانات أولية وأسماء الطلاب'!C14)</f>
        <v/>
      </c>
      <c r="D16" s="30">
        <f>'اختبارات الاستماع والمحادثة'!J17</f>
        <v>0</v>
      </c>
      <c r="E16" s="30">
        <f>'اختبارات الاستماع والمحادثة'!Q17</f>
        <v>0</v>
      </c>
      <c r="F16" s="208">
        <f>'اختبارات الاستماع والمحادثة'!X17</f>
        <v>0</v>
      </c>
      <c r="G16" s="208">
        <f>'اختبارات الاستماع والمحادثة'!AE17</f>
        <v>0</v>
      </c>
      <c r="H16" s="30">
        <f t="shared" si="0"/>
        <v>0</v>
      </c>
      <c r="I16" s="277">
        <f t="shared" si="1"/>
        <v>0</v>
      </c>
      <c r="J16" s="55">
        <f t="shared" si="2"/>
        <v>0</v>
      </c>
      <c r="K16" s="85">
        <f t="shared" si="3"/>
        <v>0</v>
      </c>
      <c r="L16" s="11"/>
      <c r="M16" s="11"/>
      <c r="N16" s="11"/>
      <c r="O16" s="11"/>
      <c r="P16" s="11"/>
      <c r="Q16" s="11"/>
      <c r="R16" s="11"/>
    </row>
    <row r="17" spans="1:18" ht="18.75" thickBot="1">
      <c r="A17" s="78" t="str">
        <f>CONCATENATE('بيانات أولية وأسماء الطلاب'!A15)</f>
        <v>9</v>
      </c>
      <c r="B17" s="17" t="str">
        <f>CONCATENATE('بيانات أولية وأسماء الطلاب'!A15:B15)</f>
        <v/>
      </c>
      <c r="C17" s="17" t="str">
        <f>CONCATENATE('بيانات أولية وأسماء الطلاب'!C15)</f>
        <v/>
      </c>
      <c r="D17" s="30">
        <f>'اختبارات الاستماع والمحادثة'!J18</f>
        <v>0</v>
      </c>
      <c r="E17" s="30">
        <f>'اختبارات الاستماع والمحادثة'!Q18</f>
        <v>0</v>
      </c>
      <c r="F17" s="208">
        <f>'اختبارات الاستماع والمحادثة'!X18</f>
        <v>0</v>
      </c>
      <c r="G17" s="208">
        <f>'اختبارات الاستماع والمحادثة'!AE18</f>
        <v>0</v>
      </c>
      <c r="H17" s="30">
        <f t="shared" si="0"/>
        <v>0</v>
      </c>
      <c r="I17" s="277">
        <f t="shared" si="1"/>
        <v>0</v>
      </c>
      <c r="J17" s="55">
        <f t="shared" si="2"/>
        <v>0</v>
      </c>
      <c r="K17" s="85">
        <f t="shared" si="3"/>
        <v>0</v>
      </c>
      <c r="L17" s="11"/>
      <c r="M17" s="11"/>
      <c r="N17" s="11"/>
      <c r="O17" s="11"/>
      <c r="P17" s="11"/>
      <c r="Q17" s="11"/>
      <c r="R17" s="11"/>
    </row>
    <row r="18" spans="1:18" ht="18.75" thickBot="1">
      <c r="A18" s="78" t="str">
        <f>CONCATENATE('بيانات أولية وأسماء الطلاب'!A16)</f>
        <v>10</v>
      </c>
      <c r="B18" s="17" t="str">
        <f>CONCATENATE('بيانات أولية وأسماء الطلاب'!A16:B16)</f>
        <v/>
      </c>
      <c r="C18" s="17" t="str">
        <f>CONCATENATE('بيانات أولية وأسماء الطلاب'!C16)</f>
        <v/>
      </c>
      <c r="D18" s="30">
        <f>'اختبارات الاستماع والمحادثة'!J19</f>
        <v>0</v>
      </c>
      <c r="E18" s="30">
        <f>'اختبارات الاستماع والمحادثة'!Q19</f>
        <v>0</v>
      </c>
      <c r="F18" s="208">
        <f>'اختبارات الاستماع والمحادثة'!X19</f>
        <v>0</v>
      </c>
      <c r="G18" s="208">
        <f>'اختبارات الاستماع والمحادثة'!AE19</f>
        <v>0</v>
      </c>
      <c r="H18" s="30">
        <f t="shared" si="0"/>
        <v>0</v>
      </c>
      <c r="I18" s="277">
        <f t="shared" si="1"/>
        <v>0</v>
      </c>
      <c r="J18" s="55">
        <f t="shared" si="2"/>
        <v>0</v>
      </c>
      <c r="K18" s="85">
        <f t="shared" si="3"/>
        <v>0</v>
      </c>
      <c r="L18" s="11"/>
      <c r="M18" s="11"/>
      <c r="N18" s="11"/>
      <c r="O18" s="11"/>
      <c r="P18" s="11"/>
      <c r="Q18" s="11"/>
      <c r="R18" s="11"/>
    </row>
    <row r="19" spans="1:18" ht="18.75" thickBot="1">
      <c r="A19" s="78" t="str">
        <f>CONCATENATE('بيانات أولية وأسماء الطلاب'!A17)</f>
        <v>11</v>
      </c>
      <c r="B19" s="17" t="str">
        <f>CONCATENATE('بيانات أولية وأسماء الطلاب'!A17:B17)</f>
        <v/>
      </c>
      <c r="C19" s="17" t="str">
        <f>CONCATENATE('بيانات أولية وأسماء الطلاب'!C17)</f>
        <v/>
      </c>
      <c r="D19" s="30">
        <f>'اختبارات الاستماع والمحادثة'!J20</f>
        <v>0</v>
      </c>
      <c r="E19" s="30">
        <f>'اختبارات الاستماع والمحادثة'!Q20</f>
        <v>0</v>
      </c>
      <c r="F19" s="208">
        <f>'اختبارات الاستماع والمحادثة'!X20</f>
        <v>0</v>
      </c>
      <c r="G19" s="208">
        <f>'اختبارات الاستماع والمحادثة'!AE20</f>
        <v>0</v>
      </c>
      <c r="H19" s="30">
        <f t="shared" si="0"/>
        <v>0</v>
      </c>
      <c r="I19" s="277">
        <f t="shared" si="1"/>
        <v>0</v>
      </c>
      <c r="J19" s="55">
        <f t="shared" si="2"/>
        <v>0</v>
      </c>
      <c r="K19" s="85">
        <f t="shared" si="3"/>
        <v>0</v>
      </c>
      <c r="L19" s="11"/>
      <c r="M19" s="11"/>
      <c r="N19" s="11"/>
      <c r="O19" s="11"/>
      <c r="P19" s="11"/>
      <c r="Q19" s="11"/>
      <c r="R19" s="11"/>
    </row>
    <row r="20" spans="1:18" ht="18.75" thickBot="1">
      <c r="A20" s="78" t="str">
        <f>CONCATENATE('بيانات أولية وأسماء الطلاب'!A18)</f>
        <v>12</v>
      </c>
      <c r="B20" s="17" t="str">
        <f>CONCATENATE('بيانات أولية وأسماء الطلاب'!A18:B18)</f>
        <v/>
      </c>
      <c r="C20" s="17" t="str">
        <f>CONCATENATE('بيانات أولية وأسماء الطلاب'!C18)</f>
        <v/>
      </c>
      <c r="D20" s="30">
        <f>'اختبارات الاستماع والمحادثة'!J21</f>
        <v>0</v>
      </c>
      <c r="E20" s="30">
        <f>'اختبارات الاستماع والمحادثة'!Q21</f>
        <v>0</v>
      </c>
      <c r="F20" s="208">
        <f>'اختبارات الاستماع والمحادثة'!X21</f>
        <v>0</v>
      </c>
      <c r="G20" s="208">
        <f>'اختبارات الاستماع والمحادثة'!AE21</f>
        <v>0</v>
      </c>
      <c r="H20" s="30">
        <f t="shared" si="0"/>
        <v>0</v>
      </c>
      <c r="I20" s="277">
        <f t="shared" si="1"/>
        <v>0</v>
      </c>
      <c r="J20" s="55">
        <f t="shared" si="2"/>
        <v>0</v>
      </c>
      <c r="K20" s="85">
        <f t="shared" si="3"/>
        <v>0</v>
      </c>
      <c r="L20" s="11"/>
      <c r="M20" s="11"/>
      <c r="N20" s="11"/>
      <c r="O20" s="11"/>
      <c r="P20" s="11"/>
      <c r="Q20" s="11"/>
      <c r="R20" s="11"/>
    </row>
    <row r="21" spans="1:18" ht="18.75" thickBot="1">
      <c r="A21" s="78" t="str">
        <f>CONCATENATE('بيانات أولية وأسماء الطلاب'!A19)</f>
        <v>13</v>
      </c>
      <c r="B21" s="17" t="str">
        <f>CONCATENATE('بيانات أولية وأسماء الطلاب'!A19:B19)</f>
        <v/>
      </c>
      <c r="C21" s="17" t="str">
        <f>CONCATENATE('بيانات أولية وأسماء الطلاب'!C19)</f>
        <v/>
      </c>
      <c r="D21" s="30">
        <f>'اختبارات الاستماع والمحادثة'!J22</f>
        <v>0</v>
      </c>
      <c r="E21" s="30">
        <f>'اختبارات الاستماع والمحادثة'!Q22</f>
        <v>0</v>
      </c>
      <c r="F21" s="208">
        <f>'اختبارات الاستماع والمحادثة'!X22</f>
        <v>0</v>
      </c>
      <c r="G21" s="208">
        <f>'اختبارات الاستماع والمحادثة'!AE22</f>
        <v>0</v>
      </c>
      <c r="H21" s="30">
        <f t="shared" si="0"/>
        <v>0</v>
      </c>
      <c r="I21" s="277">
        <f t="shared" si="1"/>
        <v>0</v>
      </c>
      <c r="J21" s="55">
        <f t="shared" si="2"/>
        <v>0</v>
      </c>
      <c r="K21" s="85">
        <f t="shared" si="3"/>
        <v>0</v>
      </c>
      <c r="L21" s="11"/>
      <c r="M21" s="11"/>
      <c r="N21" s="11"/>
      <c r="O21" s="11"/>
      <c r="P21" s="11"/>
      <c r="Q21" s="11"/>
      <c r="R21" s="11"/>
    </row>
    <row r="22" spans="1:18" ht="18.75" thickBot="1">
      <c r="A22" s="78" t="str">
        <f>CONCATENATE('بيانات أولية وأسماء الطلاب'!A20)</f>
        <v>14</v>
      </c>
      <c r="B22" s="17" t="str">
        <f>CONCATENATE('بيانات أولية وأسماء الطلاب'!A20:B20)</f>
        <v/>
      </c>
      <c r="C22" s="17" t="str">
        <f>CONCATENATE('بيانات أولية وأسماء الطلاب'!C20)</f>
        <v/>
      </c>
      <c r="D22" s="30">
        <f>'اختبارات الاستماع والمحادثة'!J23</f>
        <v>0</v>
      </c>
      <c r="E22" s="30">
        <f>'اختبارات الاستماع والمحادثة'!Q23</f>
        <v>0</v>
      </c>
      <c r="F22" s="208">
        <f>'اختبارات الاستماع والمحادثة'!X23</f>
        <v>0</v>
      </c>
      <c r="G22" s="208">
        <f>'اختبارات الاستماع والمحادثة'!AE23</f>
        <v>0</v>
      </c>
      <c r="H22" s="30">
        <f t="shared" si="0"/>
        <v>0</v>
      </c>
      <c r="I22" s="277">
        <f t="shared" si="1"/>
        <v>0</v>
      </c>
      <c r="J22" s="55">
        <f t="shared" si="2"/>
        <v>0</v>
      </c>
      <c r="K22" s="85">
        <f t="shared" si="3"/>
        <v>0</v>
      </c>
      <c r="L22" s="11"/>
      <c r="M22" s="11"/>
      <c r="N22" s="11"/>
      <c r="O22" s="11"/>
      <c r="P22" s="11"/>
      <c r="Q22" s="11"/>
      <c r="R22" s="11"/>
    </row>
    <row r="23" spans="1:18" ht="18.75" thickBot="1">
      <c r="A23" s="78" t="str">
        <f>CONCATENATE('بيانات أولية وأسماء الطلاب'!A21)</f>
        <v>15</v>
      </c>
      <c r="B23" s="17" t="str">
        <f>CONCATENATE('بيانات أولية وأسماء الطلاب'!A21:B21)</f>
        <v/>
      </c>
      <c r="C23" s="17" t="str">
        <f>CONCATENATE('بيانات أولية وأسماء الطلاب'!C21)</f>
        <v/>
      </c>
      <c r="D23" s="30">
        <f>'اختبارات الاستماع والمحادثة'!J24</f>
        <v>0</v>
      </c>
      <c r="E23" s="30">
        <f>'اختبارات الاستماع والمحادثة'!Q24</f>
        <v>0</v>
      </c>
      <c r="F23" s="208">
        <f>'اختبارات الاستماع والمحادثة'!X24</f>
        <v>0</v>
      </c>
      <c r="G23" s="208">
        <f>'اختبارات الاستماع والمحادثة'!AE24</f>
        <v>0</v>
      </c>
      <c r="H23" s="30">
        <f t="shared" si="0"/>
        <v>0</v>
      </c>
      <c r="I23" s="277">
        <f t="shared" si="1"/>
        <v>0</v>
      </c>
      <c r="J23" s="55">
        <f t="shared" si="2"/>
        <v>0</v>
      </c>
      <c r="K23" s="85">
        <f t="shared" si="3"/>
        <v>0</v>
      </c>
      <c r="L23" s="11"/>
      <c r="M23" s="11"/>
      <c r="N23" s="11"/>
      <c r="O23" s="11"/>
      <c r="P23" s="11"/>
      <c r="Q23" s="11"/>
      <c r="R23" s="11"/>
    </row>
    <row r="24" spans="1:18" ht="18.75" thickBot="1">
      <c r="A24" s="78" t="str">
        <f>CONCATENATE('بيانات أولية وأسماء الطلاب'!A22)</f>
        <v>16</v>
      </c>
      <c r="B24" s="17" t="str">
        <f>CONCATENATE('بيانات أولية وأسماء الطلاب'!A22:B22)</f>
        <v/>
      </c>
      <c r="C24" s="17" t="str">
        <f>CONCATENATE('بيانات أولية وأسماء الطلاب'!C22)</f>
        <v/>
      </c>
      <c r="D24" s="30">
        <f>'اختبارات الاستماع والمحادثة'!J25</f>
        <v>0</v>
      </c>
      <c r="E24" s="30">
        <f>'اختبارات الاستماع والمحادثة'!Q25</f>
        <v>0</v>
      </c>
      <c r="F24" s="208">
        <f>'اختبارات الاستماع والمحادثة'!X25</f>
        <v>0</v>
      </c>
      <c r="G24" s="208">
        <f>'اختبارات الاستماع والمحادثة'!AE25</f>
        <v>0</v>
      </c>
      <c r="H24" s="30">
        <f t="shared" si="0"/>
        <v>0</v>
      </c>
      <c r="I24" s="277">
        <f t="shared" si="1"/>
        <v>0</v>
      </c>
      <c r="J24" s="55">
        <f t="shared" si="2"/>
        <v>0</v>
      </c>
      <c r="K24" s="85">
        <f t="shared" si="3"/>
        <v>0</v>
      </c>
      <c r="L24" s="11"/>
      <c r="M24" s="11"/>
      <c r="N24" s="11"/>
      <c r="O24" s="11"/>
      <c r="P24" s="11"/>
      <c r="Q24" s="11"/>
      <c r="R24" s="11"/>
    </row>
    <row r="25" spans="1:18" ht="18.75" thickBot="1">
      <c r="A25" s="78" t="str">
        <f>CONCATENATE('بيانات أولية وأسماء الطلاب'!A23)</f>
        <v>17</v>
      </c>
      <c r="B25" s="17" t="str">
        <f>CONCATENATE('بيانات أولية وأسماء الطلاب'!A23:B23)</f>
        <v/>
      </c>
      <c r="C25" s="17" t="str">
        <f>CONCATENATE('بيانات أولية وأسماء الطلاب'!C23)</f>
        <v/>
      </c>
      <c r="D25" s="30">
        <f>'اختبارات الاستماع والمحادثة'!J26</f>
        <v>0</v>
      </c>
      <c r="E25" s="30">
        <f>'اختبارات الاستماع والمحادثة'!Q26</f>
        <v>0</v>
      </c>
      <c r="F25" s="208">
        <f>'اختبارات الاستماع والمحادثة'!X26</f>
        <v>0</v>
      </c>
      <c r="G25" s="208">
        <f>'اختبارات الاستماع والمحادثة'!AE26</f>
        <v>0</v>
      </c>
      <c r="H25" s="30">
        <f t="shared" si="0"/>
        <v>0</v>
      </c>
      <c r="I25" s="277">
        <f t="shared" si="1"/>
        <v>0</v>
      </c>
      <c r="J25" s="55">
        <f t="shared" si="2"/>
        <v>0</v>
      </c>
      <c r="K25" s="85">
        <f t="shared" si="3"/>
        <v>0</v>
      </c>
      <c r="L25" s="11"/>
      <c r="M25" s="11"/>
      <c r="N25" s="11"/>
      <c r="O25" s="11"/>
      <c r="P25" s="11"/>
      <c r="Q25" s="11"/>
      <c r="R25" s="11"/>
    </row>
    <row r="26" spans="1:18" ht="18.75" thickBot="1">
      <c r="A26" s="78" t="str">
        <f>CONCATENATE('بيانات أولية وأسماء الطلاب'!A24)</f>
        <v>18</v>
      </c>
      <c r="B26" s="17" t="str">
        <f>CONCATENATE('بيانات أولية وأسماء الطلاب'!A24:B24)</f>
        <v/>
      </c>
      <c r="C26" s="17" t="str">
        <f>CONCATENATE('بيانات أولية وأسماء الطلاب'!C24)</f>
        <v/>
      </c>
      <c r="D26" s="30">
        <f>'اختبارات الاستماع والمحادثة'!J27</f>
        <v>0</v>
      </c>
      <c r="E26" s="30">
        <f>'اختبارات الاستماع والمحادثة'!Q27</f>
        <v>0</v>
      </c>
      <c r="F26" s="208">
        <f>'اختبارات الاستماع والمحادثة'!X27</f>
        <v>0</v>
      </c>
      <c r="G26" s="208">
        <f>'اختبارات الاستماع والمحادثة'!AE27</f>
        <v>0</v>
      </c>
      <c r="H26" s="30">
        <f t="shared" si="0"/>
        <v>0</v>
      </c>
      <c r="I26" s="277">
        <f t="shared" si="1"/>
        <v>0</v>
      </c>
      <c r="J26" s="55">
        <f t="shared" si="2"/>
        <v>0</v>
      </c>
      <c r="K26" s="85">
        <f t="shared" si="3"/>
        <v>0</v>
      </c>
      <c r="L26" s="11"/>
      <c r="M26" s="11"/>
      <c r="N26" s="11"/>
      <c r="O26" s="11"/>
      <c r="P26" s="11"/>
      <c r="Q26" s="11"/>
      <c r="R26" s="11"/>
    </row>
    <row r="27" spans="1:18" ht="18.75" thickBot="1">
      <c r="A27" s="78" t="str">
        <f>CONCATENATE('بيانات أولية وأسماء الطلاب'!A25)</f>
        <v>19</v>
      </c>
      <c r="B27" s="17" t="str">
        <f>CONCATENATE('بيانات أولية وأسماء الطلاب'!A25:B25)</f>
        <v/>
      </c>
      <c r="C27" s="17" t="str">
        <f>CONCATENATE('بيانات أولية وأسماء الطلاب'!C25)</f>
        <v/>
      </c>
      <c r="D27" s="30">
        <f>'اختبارات الاستماع والمحادثة'!J28</f>
        <v>0</v>
      </c>
      <c r="E27" s="30">
        <f>'اختبارات الاستماع والمحادثة'!Q28</f>
        <v>0</v>
      </c>
      <c r="F27" s="208">
        <f>'اختبارات الاستماع والمحادثة'!X28</f>
        <v>0</v>
      </c>
      <c r="G27" s="208">
        <f>'اختبارات الاستماع والمحادثة'!AE28</f>
        <v>0</v>
      </c>
      <c r="H27" s="30">
        <f t="shared" si="0"/>
        <v>0</v>
      </c>
      <c r="I27" s="277">
        <f t="shared" si="1"/>
        <v>0</v>
      </c>
      <c r="J27" s="55">
        <f t="shared" si="2"/>
        <v>0</v>
      </c>
      <c r="K27" s="85">
        <f t="shared" si="3"/>
        <v>0</v>
      </c>
      <c r="L27" s="11"/>
      <c r="M27" s="11"/>
      <c r="N27" s="11"/>
      <c r="O27" s="11"/>
      <c r="P27" s="11"/>
      <c r="Q27" s="11"/>
      <c r="R27" s="11"/>
    </row>
    <row r="28" spans="1:18" ht="18.75" thickBot="1">
      <c r="A28" s="78" t="str">
        <f>CONCATENATE('بيانات أولية وأسماء الطلاب'!A26)</f>
        <v>20</v>
      </c>
      <c r="B28" s="17" t="str">
        <f>CONCATENATE('بيانات أولية وأسماء الطلاب'!A26:B26)</f>
        <v/>
      </c>
      <c r="C28" s="17" t="str">
        <f>CONCATENATE('بيانات أولية وأسماء الطلاب'!C26)</f>
        <v/>
      </c>
      <c r="D28" s="30">
        <f>'اختبارات الاستماع والمحادثة'!J29</f>
        <v>0</v>
      </c>
      <c r="E28" s="30">
        <f>'اختبارات الاستماع والمحادثة'!Q29</f>
        <v>0</v>
      </c>
      <c r="F28" s="208">
        <f>'اختبارات الاستماع والمحادثة'!X29</f>
        <v>0</v>
      </c>
      <c r="G28" s="208">
        <f>'اختبارات الاستماع والمحادثة'!AE29</f>
        <v>0</v>
      </c>
      <c r="H28" s="30">
        <f t="shared" si="0"/>
        <v>0</v>
      </c>
      <c r="I28" s="277">
        <f t="shared" si="1"/>
        <v>0</v>
      </c>
      <c r="J28" s="55">
        <f t="shared" si="2"/>
        <v>0</v>
      </c>
      <c r="K28" s="85">
        <f t="shared" si="3"/>
        <v>0</v>
      </c>
      <c r="L28" s="11"/>
      <c r="M28" s="11"/>
      <c r="N28" s="11"/>
      <c r="O28" s="11"/>
      <c r="P28" s="11"/>
      <c r="Q28" s="11"/>
      <c r="R28" s="11"/>
    </row>
    <row r="29" spans="1:18" ht="18.75" thickBot="1">
      <c r="A29" s="78" t="str">
        <f>CONCATENATE('بيانات أولية وأسماء الطلاب'!A27)</f>
        <v>21</v>
      </c>
      <c r="B29" s="17" t="str">
        <f>CONCATENATE('بيانات أولية وأسماء الطلاب'!A27:B27)</f>
        <v/>
      </c>
      <c r="C29" s="17" t="str">
        <f>CONCATENATE('بيانات أولية وأسماء الطلاب'!C27)</f>
        <v/>
      </c>
      <c r="D29" s="30">
        <f>'اختبارات الاستماع والمحادثة'!J30</f>
        <v>0</v>
      </c>
      <c r="E29" s="30">
        <f>'اختبارات الاستماع والمحادثة'!Q30</f>
        <v>0</v>
      </c>
      <c r="F29" s="208">
        <f>'اختبارات الاستماع والمحادثة'!X30</f>
        <v>0</v>
      </c>
      <c r="G29" s="208">
        <f>'اختبارات الاستماع والمحادثة'!AE30</f>
        <v>0</v>
      </c>
      <c r="H29" s="30">
        <f t="shared" si="0"/>
        <v>0</v>
      </c>
      <c r="I29" s="277">
        <f t="shared" si="1"/>
        <v>0</v>
      </c>
      <c r="J29" s="55">
        <f t="shared" si="2"/>
        <v>0</v>
      </c>
      <c r="K29" s="85">
        <f t="shared" si="3"/>
        <v>0</v>
      </c>
      <c r="L29" s="11"/>
      <c r="M29" s="11"/>
      <c r="N29" s="11"/>
      <c r="O29" s="11"/>
      <c r="P29" s="11"/>
      <c r="Q29" s="11"/>
      <c r="R29" s="11"/>
    </row>
    <row r="30" spans="1:18" ht="18.75" thickBot="1">
      <c r="A30" s="78" t="str">
        <f>CONCATENATE('بيانات أولية وأسماء الطلاب'!A28)</f>
        <v>22</v>
      </c>
      <c r="B30" s="17" t="str">
        <f>CONCATENATE('بيانات أولية وأسماء الطلاب'!A28:B28)</f>
        <v/>
      </c>
      <c r="C30" s="17" t="str">
        <f>CONCATENATE('بيانات أولية وأسماء الطلاب'!C28)</f>
        <v/>
      </c>
      <c r="D30" s="30">
        <f>'اختبارات الاستماع والمحادثة'!J31</f>
        <v>0</v>
      </c>
      <c r="E30" s="30">
        <f>'اختبارات الاستماع والمحادثة'!Q31</f>
        <v>0</v>
      </c>
      <c r="F30" s="208">
        <f>'اختبارات الاستماع والمحادثة'!X31</f>
        <v>0</v>
      </c>
      <c r="G30" s="208">
        <f>'اختبارات الاستماع والمحادثة'!AE31</f>
        <v>0</v>
      </c>
      <c r="H30" s="30">
        <f t="shared" si="0"/>
        <v>0</v>
      </c>
      <c r="I30" s="277">
        <f t="shared" si="1"/>
        <v>0</v>
      </c>
      <c r="J30" s="55">
        <f t="shared" si="2"/>
        <v>0</v>
      </c>
      <c r="K30" s="85">
        <f t="shared" si="3"/>
        <v>0</v>
      </c>
      <c r="L30" s="11"/>
      <c r="M30" s="11"/>
      <c r="N30" s="11"/>
      <c r="O30" s="11"/>
      <c r="P30" s="11"/>
      <c r="Q30" s="11"/>
      <c r="R30" s="11"/>
    </row>
    <row r="31" spans="1:18" ht="18.75" thickBot="1">
      <c r="A31" s="78" t="str">
        <f>CONCATENATE('بيانات أولية وأسماء الطلاب'!A29)</f>
        <v>23</v>
      </c>
      <c r="B31" s="17" t="str">
        <f>CONCATENATE('بيانات أولية وأسماء الطلاب'!A29:B29)</f>
        <v/>
      </c>
      <c r="C31" s="17" t="str">
        <f>CONCATENATE('بيانات أولية وأسماء الطلاب'!C29)</f>
        <v/>
      </c>
      <c r="D31" s="30">
        <f>'اختبارات الاستماع والمحادثة'!J32</f>
        <v>0</v>
      </c>
      <c r="E31" s="30">
        <f>'اختبارات الاستماع والمحادثة'!Q32</f>
        <v>0</v>
      </c>
      <c r="F31" s="208">
        <f>'اختبارات الاستماع والمحادثة'!X32</f>
        <v>0</v>
      </c>
      <c r="G31" s="208">
        <f>'اختبارات الاستماع والمحادثة'!AE32</f>
        <v>0</v>
      </c>
      <c r="H31" s="30">
        <f t="shared" si="0"/>
        <v>0</v>
      </c>
      <c r="I31" s="277">
        <f t="shared" si="1"/>
        <v>0</v>
      </c>
      <c r="J31" s="55">
        <f t="shared" si="2"/>
        <v>0</v>
      </c>
      <c r="K31" s="85">
        <f t="shared" si="3"/>
        <v>0</v>
      </c>
      <c r="L31" s="11"/>
      <c r="M31" s="11"/>
      <c r="N31" s="11"/>
      <c r="O31" s="11"/>
      <c r="P31" s="11"/>
      <c r="Q31" s="11"/>
      <c r="R31" s="11"/>
    </row>
    <row r="32" spans="1:18" ht="18.75" thickBot="1">
      <c r="A32" s="78" t="str">
        <f>CONCATENATE('بيانات أولية وأسماء الطلاب'!A30)</f>
        <v>24</v>
      </c>
      <c r="B32" s="17" t="str">
        <f>CONCATENATE('بيانات أولية وأسماء الطلاب'!A30:B30)</f>
        <v/>
      </c>
      <c r="C32" s="17" t="str">
        <f>CONCATENATE('بيانات أولية وأسماء الطلاب'!C30)</f>
        <v/>
      </c>
      <c r="D32" s="30">
        <f>'اختبارات الاستماع والمحادثة'!J33</f>
        <v>0</v>
      </c>
      <c r="E32" s="30">
        <f>'اختبارات الاستماع والمحادثة'!Q33</f>
        <v>0</v>
      </c>
      <c r="F32" s="208">
        <f>'اختبارات الاستماع والمحادثة'!X33</f>
        <v>0</v>
      </c>
      <c r="G32" s="208">
        <f>'اختبارات الاستماع والمحادثة'!AE33</f>
        <v>0</v>
      </c>
      <c r="H32" s="30">
        <f t="shared" si="0"/>
        <v>0</v>
      </c>
      <c r="I32" s="277">
        <f t="shared" si="1"/>
        <v>0</v>
      </c>
      <c r="J32" s="55">
        <f t="shared" si="2"/>
        <v>0</v>
      </c>
      <c r="K32" s="85">
        <f t="shared" si="3"/>
        <v>0</v>
      </c>
      <c r="L32" s="11"/>
      <c r="M32" s="11"/>
      <c r="N32" s="11"/>
      <c r="O32" s="11"/>
      <c r="P32" s="11"/>
      <c r="Q32" s="11"/>
      <c r="R32" s="11"/>
    </row>
    <row r="33" spans="1:18" ht="18.75" thickBot="1">
      <c r="A33" s="78" t="str">
        <f>CONCATENATE('بيانات أولية وأسماء الطلاب'!A31)</f>
        <v>25</v>
      </c>
      <c r="B33" s="17" t="str">
        <f>CONCATENATE('بيانات أولية وأسماء الطلاب'!A31:B31)</f>
        <v/>
      </c>
      <c r="C33" s="17" t="str">
        <f>CONCATENATE('بيانات أولية وأسماء الطلاب'!C31)</f>
        <v/>
      </c>
      <c r="D33" s="30">
        <f>'اختبارات الاستماع والمحادثة'!J34</f>
        <v>0</v>
      </c>
      <c r="E33" s="30">
        <f>'اختبارات الاستماع والمحادثة'!Q34</f>
        <v>0</v>
      </c>
      <c r="F33" s="208">
        <f>'اختبارات الاستماع والمحادثة'!X34</f>
        <v>0</v>
      </c>
      <c r="G33" s="208">
        <f>'اختبارات الاستماع والمحادثة'!AE34</f>
        <v>0</v>
      </c>
      <c r="H33" s="30">
        <f t="shared" si="0"/>
        <v>0</v>
      </c>
      <c r="I33" s="277">
        <f t="shared" si="1"/>
        <v>0</v>
      </c>
      <c r="J33" s="55">
        <f t="shared" si="2"/>
        <v>0</v>
      </c>
      <c r="K33" s="85">
        <f t="shared" si="3"/>
        <v>0</v>
      </c>
      <c r="L33" s="11"/>
      <c r="M33" s="11"/>
      <c r="N33" s="11"/>
      <c r="O33" s="11"/>
      <c r="P33" s="11"/>
      <c r="Q33" s="11"/>
      <c r="R33" s="11"/>
    </row>
    <row r="34" spans="1:18" ht="18.75" thickBot="1">
      <c r="A34" s="78" t="str">
        <f>CONCATENATE('بيانات أولية وأسماء الطلاب'!A32)</f>
        <v>26</v>
      </c>
      <c r="B34" s="17" t="str">
        <f>CONCATENATE('بيانات أولية وأسماء الطلاب'!A32:B32)</f>
        <v/>
      </c>
      <c r="C34" s="17" t="str">
        <f>CONCATENATE('بيانات أولية وأسماء الطلاب'!C32)</f>
        <v/>
      </c>
      <c r="D34" s="30">
        <f>'اختبارات الاستماع والمحادثة'!J35</f>
        <v>0</v>
      </c>
      <c r="E34" s="30">
        <f>'اختبارات الاستماع والمحادثة'!Q35</f>
        <v>0</v>
      </c>
      <c r="F34" s="208">
        <f>'اختبارات الاستماع والمحادثة'!X35</f>
        <v>0</v>
      </c>
      <c r="G34" s="208">
        <f>'اختبارات الاستماع والمحادثة'!AE35</f>
        <v>0</v>
      </c>
      <c r="H34" s="30">
        <f t="shared" si="0"/>
        <v>0</v>
      </c>
      <c r="I34" s="277">
        <f t="shared" si="1"/>
        <v>0</v>
      </c>
      <c r="J34" s="55">
        <f t="shared" si="2"/>
        <v>0</v>
      </c>
      <c r="K34" s="85">
        <f t="shared" si="3"/>
        <v>0</v>
      </c>
      <c r="L34" s="11"/>
      <c r="M34" s="11"/>
      <c r="N34" s="11"/>
      <c r="O34" s="11"/>
      <c r="P34" s="11"/>
      <c r="Q34" s="11"/>
      <c r="R34" s="11"/>
    </row>
    <row r="35" spans="1:18" ht="18.75" thickBot="1">
      <c r="A35" s="78" t="str">
        <f>CONCATENATE('بيانات أولية وأسماء الطلاب'!A33)</f>
        <v>27</v>
      </c>
      <c r="B35" s="17" t="str">
        <f>CONCATENATE('بيانات أولية وأسماء الطلاب'!A33:B33)</f>
        <v/>
      </c>
      <c r="C35" s="17" t="str">
        <f>CONCATENATE('بيانات أولية وأسماء الطلاب'!C33)</f>
        <v/>
      </c>
      <c r="D35" s="30">
        <f>'اختبارات الاستماع والمحادثة'!J36</f>
        <v>0</v>
      </c>
      <c r="E35" s="30">
        <f>'اختبارات الاستماع والمحادثة'!Q36</f>
        <v>0</v>
      </c>
      <c r="F35" s="208">
        <f>'اختبارات الاستماع والمحادثة'!X36</f>
        <v>0</v>
      </c>
      <c r="G35" s="208">
        <f>'اختبارات الاستماع والمحادثة'!AE36</f>
        <v>0</v>
      </c>
      <c r="H35" s="30">
        <f t="shared" si="0"/>
        <v>0</v>
      </c>
      <c r="I35" s="277">
        <f t="shared" si="1"/>
        <v>0</v>
      </c>
      <c r="J35" s="55">
        <f t="shared" si="2"/>
        <v>0</v>
      </c>
      <c r="K35" s="85">
        <f t="shared" si="3"/>
        <v>0</v>
      </c>
      <c r="L35" s="11"/>
      <c r="M35" s="11"/>
      <c r="N35" s="11"/>
      <c r="O35" s="11"/>
      <c r="P35" s="11"/>
      <c r="Q35" s="11"/>
      <c r="R35" s="11"/>
    </row>
    <row r="36" spans="1:18" ht="18.75" thickBot="1">
      <c r="A36" s="78" t="str">
        <f>CONCATENATE('بيانات أولية وأسماء الطلاب'!A34)</f>
        <v>28</v>
      </c>
      <c r="B36" s="17" t="str">
        <f>CONCATENATE('بيانات أولية وأسماء الطلاب'!A34:B34)</f>
        <v/>
      </c>
      <c r="C36" s="17" t="str">
        <f>CONCATENATE('بيانات أولية وأسماء الطلاب'!C34)</f>
        <v/>
      </c>
      <c r="D36" s="30">
        <f>'اختبارات الاستماع والمحادثة'!J37</f>
        <v>0</v>
      </c>
      <c r="E36" s="30">
        <f>'اختبارات الاستماع والمحادثة'!Q37</f>
        <v>0</v>
      </c>
      <c r="F36" s="208">
        <f>'اختبارات الاستماع والمحادثة'!X37</f>
        <v>0</v>
      </c>
      <c r="G36" s="208">
        <f>'اختبارات الاستماع والمحادثة'!AE37</f>
        <v>0</v>
      </c>
      <c r="H36" s="30">
        <f t="shared" si="0"/>
        <v>0</v>
      </c>
      <c r="I36" s="277">
        <f t="shared" si="1"/>
        <v>0</v>
      </c>
      <c r="J36" s="55">
        <f t="shared" si="2"/>
        <v>0</v>
      </c>
      <c r="K36" s="85">
        <f t="shared" si="3"/>
        <v>0</v>
      </c>
      <c r="L36" s="11"/>
      <c r="M36" s="11"/>
      <c r="N36" s="11"/>
      <c r="O36" s="11"/>
      <c r="P36" s="11"/>
      <c r="Q36" s="11"/>
      <c r="R36" s="11"/>
    </row>
    <row r="37" spans="1:18" ht="18.75" thickBot="1">
      <c r="A37" s="78" t="str">
        <f>CONCATENATE('بيانات أولية وأسماء الطلاب'!A35)</f>
        <v>29</v>
      </c>
      <c r="B37" s="17" t="str">
        <f>CONCATENATE('بيانات أولية وأسماء الطلاب'!A35:B35)</f>
        <v/>
      </c>
      <c r="C37" s="17" t="str">
        <f>CONCATENATE('بيانات أولية وأسماء الطلاب'!C35)</f>
        <v/>
      </c>
      <c r="D37" s="30">
        <f>'اختبارات الاستماع والمحادثة'!J38</f>
        <v>0</v>
      </c>
      <c r="E37" s="30">
        <f>'اختبارات الاستماع والمحادثة'!Q38</f>
        <v>0</v>
      </c>
      <c r="F37" s="208">
        <f>'اختبارات الاستماع والمحادثة'!X38</f>
        <v>0</v>
      </c>
      <c r="G37" s="208">
        <f>'اختبارات الاستماع والمحادثة'!AE38</f>
        <v>0</v>
      </c>
      <c r="H37" s="30">
        <f t="shared" si="0"/>
        <v>0</v>
      </c>
      <c r="I37" s="277">
        <f t="shared" si="1"/>
        <v>0</v>
      </c>
      <c r="J37" s="55">
        <f t="shared" si="2"/>
        <v>0</v>
      </c>
      <c r="K37" s="85">
        <f t="shared" si="3"/>
        <v>0</v>
      </c>
      <c r="L37" s="11"/>
      <c r="M37" s="11"/>
      <c r="N37" s="11"/>
      <c r="O37" s="11"/>
      <c r="P37" s="11"/>
      <c r="Q37" s="11"/>
      <c r="R37" s="11"/>
    </row>
    <row r="38" spans="1:18" ht="18.75" thickBot="1">
      <c r="A38" s="78" t="str">
        <f>CONCATENATE('بيانات أولية وأسماء الطلاب'!A36)</f>
        <v>30</v>
      </c>
      <c r="B38" s="17" t="str">
        <f>CONCATENATE('بيانات أولية وأسماء الطلاب'!A36:B36)</f>
        <v/>
      </c>
      <c r="C38" s="17" t="str">
        <f>CONCATENATE('بيانات أولية وأسماء الطلاب'!C36)</f>
        <v/>
      </c>
      <c r="D38" s="30">
        <f>'اختبارات الاستماع والمحادثة'!J39</f>
        <v>0</v>
      </c>
      <c r="E38" s="30">
        <f>'اختبارات الاستماع والمحادثة'!Q39</f>
        <v>0</v>
      </c>
      <c r="F38" s="208">
        <f>'اختبارات الاستماع والمحادثة'!X39</f>
        <v>0</v>
      </c>
      <c r="G38" s="208">
        <f>'اختبارات الاستماع والمحادثة'!AE39</f>
        <v>0</v>
      </c>
      <c r="H38" s="30">
        <f t="shared" si="0"/>
        <v>0</v>
      </c>
      <c r="I38" s="277">
        <f t="shared" si="1"/>
        <v>0</v>
      </c>
      <c r="J38" s="55">
        <f t="shared" si="2"/>
        <v>0</v>
      </c>
      <c r="K38" s="85">
        <f t="shared" si="3"/>
        <v>0</v>
      </c>
      <c r="L38" s="11"/>
      <c r="M38" s="11"/>
      <c r="N38" s="11"/>
      <c r="O38" s="11"/>
      <c r="P38" s="11"/>
      <c r="Q38" s="11"/>
      <c r="R38" s="11"/>
    </row>
    <row r="39" spans="1:18" ht="18.75" thickBot="1">
      <c r="A39" s="78" t="str">
        <f>CONCATENATE('بيانات أولية وأسماء الطلاب'!A37)</f>
        <v>31</v>
      </c>
      <c r="B39" s="17" t="str">
        <f>CONCATENATE('بيانات أولية وأسماء الطلاب'!A37:B37)</f>
        <v/>
      </c>
      <c r="C39" s="17" t="str">
        <f>CONCATENATE('بيانات أولية وأسماء الطلاب'!C37)</f>
        <v/>
      </c>
      <c r="D39" s="30">
        <f>'اختبارات الاستماع والمحادثة'!J40</f>
        <v>0</v>
      </c>
      <c r="E39" s="30">
        <f>'اختبارات الاستماع والمحادثة'!Q40</f>
        <v>0</v>
      </c>
      <c r="F39" s="208">
        <f>'اختبارات الاستماع والمحادثة'!X40</f>
        <v>0</v>
      </c>
      <c r="G39" s="208">
        <f>'اختبارات الاستماع والمحادثة'!AE40</f>
        <v>0</v>
      </c>
      <c r="H39" s="30">
        <f t="shared" si="0"/>
        <v>0</v>
      </c>
      <c r="I39" s="277">
        <f t="shared" si="1"/>
        <v>0</v>
      </c>
      <c r="J39" s="55">
        <f t="shared" si="2"/>
        <v>0</v>
      </c>
      <c r="K39" s="85">
        <f t="shared" si="3"/>
        <v>0</v>
      </c>
      <c r="L39" s="11"/>
      <c r="M39" s="11"/>
      <c r="N39" s="11"/>
      <c r="O39" s="11"/>
      <c r="P39" s="11"/>
      <c r="Q39" s="11"/>
      <c r="R39" s="11"/>
    </row>
    <row r="40" spans="1:18" ht="18.75" thickBot="1">
      <c r="A40" s="78" t="str">
        <f>CONCATENATE('بيانات أولية وأسماء الطلاب'!A38)</f>
        <v>32</v>
      </c>
      <c r="B40" s="17" t="str">
        <f>CONCATENATE('بيانات أولية وأسماء الطلاب'!A38:B38)</f>
        <v/>
      </c>
      <c r="C40" s="17" t="str">
        <f>CONCATENATE('بيانات أولية وأسماء الطلاب'!C38)</f>
        <v/>
      </c>
      <c r="D40" s="30">
        <f>'اختبارات الاستماع والمحادثة'!J41</f>
        <v>0</v>
      </c>
      <c r="E40" s="30">
        <f>'اختبارات الاستماع والمحادثة'!Q41</f>
        <v>0</v>
      </c>
      <c r="F40" s="208">
        <f>'اختبارات الاستماع والمحادثة'!X41</f>
        <v>0</v>
      </c>
      <c r="G40" s="208">
        <f>'اختبارات الاستماع والمحادثة'!AE41</f>
        <v>0</v>
      </c>
      <c r="H40" s="30">
        <f t="shared" si="0"/>
        <v>0</v>
      </c>
      <c r="I40" s="277">
        <f t="shared" si="1"/>
        <v>0</v>
      </c>
      <c r="J40" s="55">
        <f t="shared" si="2"/>
        <v>0</v>
      </c>
      <c r="K40" s="85">
        <f t="shared" si="3"/>
        <v>0</v>
      </c>
      <c r="L40" s="11"/>
      <c r="M40" s="11"/>
      <c r="N40" s="11"/>
      <c r="O40" s="11"/>
      <c r="P40" s="11"/>
      <c r="Q40" s="11"/>
      <c r="R40" s="11"/>
    </row>
    <row r="41" spans="1:18" ht="18.75" thickBot="1">
      <c r="A41" s="78" t="str">
        <f>CONCATENATE('بيانات أولية وأسماء الطلاب'!A39)</f>
        <v>33</v>
      </c>
      <c r="B41" s="17" t="str">
        <f>CONCATENATE('بيانات أولية وأسماء الطلاب'!A39:B39)</f>
        <v/>
      </c>
      <c r="C41" s="17" t="str">
        <f>CONCATENATE('بيانات أولية وأسماء الطلاب'!C39)</f>
        <v/>
      </c>
      <c r="D41" s="30">
        <f>'اختبارات الاستماع والمحادثة'!J42</f>
        <v>0</v>
      </c>
      <c r="E41" s="30">
        <f>'اختبارات الاستماع والمحادثة'!Q42</f>
        <v>0</v>
      </c>
      <c r="F41" s="208">
        <f>'اختبارات الاستماع والمحادثة'!X42</f>
        <v>0</v>
      </c>
      <c r="G41" s="208">
        <f>'اختبارات الاستماع والمحادثة'!AE42</f>
        <v>0</v>
      </c>
      <c r="H41" s="30">
        <f t="shared" si="0"/>
        <v>0</v>
      </c>
      <c r="I41" s="277">
        <f t="shared" si="1"/>
        <v>0</v>
      </c>
      <c r="J41" s="55">
        <f t="shared" si="2"/>
        <v>0</v>
      </c>
      <c r="K41" s="85">
        <f t="shared" si="3"/>
        <v>0</v>
      </c>
      <c r="L41" s="11"/>
      <c r="M41" s="11"/>
      <c r="N41" s="11"/>
      <c r="O41" s="11"/>
      <c r="P41" s="11"/>
      <c r="Q41" s="11"/>
      <c r="R41" s="11"/>
    </row>
    <row r="42" spans="1:18" ht="18.75" thickBot="1">
      <c r="A42" s="78" t="str">
        <f>CONCATENATE('بيانات أولية وأسماء الطلاب'!A40)</f>
        <v>34</v>
      </c>
      <c r="B42" s="17" t="str">
        <f>CONCATENATE('بيانات أولية وأسماء الطلاب'!A40:B40)</f>
        <v/>
      </c>
      <c r="C42" s="17" t="str">
        <f>CONCATENATE('بيانات أولية وأسماء الطلاب'!C40)</f>
        <v/>
      </c>
      <c r="D42" s="30">
        <f>'اختبارات الاستماع والمحادثة'!J43</f>
        <v>0</v>
      </c>
      <c r="E42" s="30">
        <f>'اختبارات الاستماع والمحادثة'!Q43</f>
        <v>0</v>
      </c>
      <c r="F42" s="208">
        <f>'اختبارات الاستماع والمحادثة'!X43</f>
        <v>0</v>
      </c>
      <c r="G42" s="208">
        <f>'اختبارات الاستماع والمحادثة'!AE43</f>
        <v>0</v>
      </c>
      <c r="H42" s="30">
        <f t="shared" si="0"/>
        <v>0</v>
      </c>
      <c r="I42" s="277">
        <f t="shared" si="1"/>
        <v>0</v>
      </c>
      <c r="J42" s="55">
        <f t="shared" si="2"/>
        <v>0</v>
      </c>
      <c r="K42" s="85">
        <f t="shared" si="3"/>
        <v>0</v>
      </c>
      <c r="L42" s="11"/>
      <c r="M42" s="11"/>
      <c r="N42" s="11"/>
      <c r="O42" s="11"/>
      <c r="P42" s="11"/>
      <c r="Q42" s="11"/>
      <c r="R42" s="11"/>
    </row>
    <row r="43" spans="1:18" ht="18.75" thickBot="1">
      <c r="A43" s="79" t="str">
        <f>CONCATENATE('بيانات أولية وأسماء الطلاب'!A41)</f>
        <v>35</v>
      </c>
      <c r="B43" s="19" t="str">
        <f>CONCATENATE('بيانات أولية وأسماء الطلاب'!A41:B41)</f>
        <v/>
      </c>
      <c r="C43" s="19" t="str">
        <f>CONCATENATE('بيانات أولية وأسماء الطلاب'!C41)</f>
        <v/>
      </c>
      <c r="D43" s="32">
        <f>'اختبارات الاستماع والمحادثة'!J44</f>
        <v>0</v>
      </c>
      <c r="E43" s="32">
        <f>'اختبارات الاستماع والمحادثة'!Q44</f>
        <v>0</v>
      </c>
      <c r="F43" s="209">
        <f>'اختبارات الاستماع والمحادثة'!X44</f>
        <v>0</v>
      </c>
      <c r="G43" s="209">
        <f>'اختبارات الاستماع والمحادثة'!AE44</f>
        <v>0</v>
      </c>
      <c r="H43" s="32">
        <f t="shared" si="0"/>
        <v>0</v>
      </c>
      <c r="I43" s="278">
        <f t="shared" si="1"/>
        <v>0</v>
      </c>
      <c r="J43" s="56">
        <f t="shared" si="2"/>
        <v>0</v>
      </c>
      <c r="K43" s="206">
        <f t="shared" si="3"/>
        <v>0</v>
      </c>
      <c r="L43" s="11"/>
      <c r="M43" s="11"/>
      <c r="N43" s="11"/>
      <c r="O43" s="11"/>
      <c r="P43" s="11"/>
      <c r="Q43" s="11"/>
      <c r="R43" s="11"/>
    </row>
    <row r="44" spans="1:18" ht="7.5" customHeight="1" thickBot="1">
      <c r="L44" s="11"/>
      <c r="M44" s="11"/>
      <c r="N44" s="11"/>
      <c r="O44" s="11"/>
      <c r="P44" s="11"/>
      <c r="Q44" s="11"/>
      <c r="R44" s="11"/>
    </row>
    <row r="45" spans="1:18" ht="20.25">
      <c r="A45" s="383" t="str">
        <f>CONCATENATE('بيانات أولية وأسماء الطلاب'!$A$43)</f>
        <v>معلم/ة المادة</v>
      </c>
      <c r="B45" s="402"/>
      <c r="E45" s="383" t="str">
        <f>CONCATENATE('بيانات أولية وأسماء الطلاب'!$C$43)</f>
        <v>المراجع/ة</v>
      </c>
      <c r="F45" s="403"/>
      <c r="G45" s="404"/>
      <c r="H45" s="404"/>
      <c r="I45" s="405"/>
      <c r="L45" s="11"/>
      <c r="M45" s="11"/>
      <c r="N45" s="11"/>
      <c r="O45" s="11"/>
      <c r="P45" s="11"/>
      <c r="Q45" s="11"/>
      <c r="R45" s="11"/>
    </row>
    <row r="46" spans="1:18" ht="22.5" customHeight="1" thickBot="1">
      <c r="A46" s="386"/>
      <c r="B46" s="389"/>
      <c r="E46" s="386"/>
      <c r="F46" s="390"/>
      <c r="G46" s="390"/>
      <c r="H46" s="390"/>
      <c r="I46" s="389"/>
      <c r="L46" s="11"/>
      <c r="M46" s="11"/>
      <c r="N46" s="11"/>
      <c r="O46" s="11"/>
      <c r="P46" s="11"/>
      <c r="Q46" s="11"/>
      <c r="R46" s="11"/>
    </row>
    <row r="47" spans="1:18" ht="15" thickBot="1">
      <c r="L47" s="11"/>
      <c r="M47" s="11"/>
      <c r="N47" s="11"/>
      <c r="O47" s="11"/>
      <c r="P47" s="11"/>
      <c r="Q47" s="11"/>
      <c r="R47" s="11"/>
    </row>
    <row r="48" spans="1:18" ht="20.25">
      <c r="C48" s="383" t="str">
        <f>CONCATENATE('الملاحظة الأسبوعية 5 درجات'!$J$45)</f>
        <v>عضو لجنة الكنترول</v>
      </c>
      <c r="D48" s="403"/>
      <c r="E48" s="404"/>
      <c r="F48" s="405"/>
      <c r="L48" s="11"/>
      <c r="M48" s="11"/>
      <c r="N48" s="11"/>
      <c r="O48" s="11"/>
      <c r="P48" s="11"/>
      <c r="Q48" s="11"/>
      <c r="R48" s="11"/>
    </row>
    <row r="49" spans="3:18" ht="21" customHeight="1" thickBot="1">
      <c r="C49" s="386"/>
      <c r="D49" s="390"/>
      <c r="E49" s="390"/>
      <c r="F49" s="389"/>
      <c r="L49" s="11"/>
      <c r="M49" s="11"/>
      <c r="N49" s="11"/>
      <c r="O49" s="11"/>
      <c r="P49" s="11"/>
      <c r="Q49" s="11"/>
      <c r="R49" s="11"/>
    </row>
  </sheetData>
  <sheetProtection password="CC7D" sheet="1" objects="1" scenarios="1" selectLockedCells="1"/>
  <mergeCells count="28">
    <mergeCell ref="K6:K7"/>
    <mergeCell ref="A45:B45"/>
    <mergeCell ref="E45:I45"/>
    <mergeCell ref="A46:B46"/>
    <mergeCell ref="E46:I46"/>
    <mergeCell ref="A6:A8"/>
    <mergeCell ref="B6:B8"/>
    <mergeCell ref="C6:C8"/>
    <mergeCell ref="H6:H7"/>
    <mergeCell ref="I6:I7"/>
    <mergeCell ref="C5:F5"/>
    <mergeCell ref="H5:I5"/>
    <mergeCell ref="C48:F48"/>
    <mergeCell ref="C49:F49"/>
    <mergeCell ref="J6:J7"/>
    <mergeCell ref="A1:B1"/>
    <mergeCell ref="H1:I1"/>
    <mergeCell ref="J1:K1"/>
    <mergeCell ref="A2:B2"/>
    <mergeCell ref="C2:G4"/>
    <mergeCell ref="H2:I2"/>
    <mergeCell ref="J2:K2"/>
    <mergeCell ref="A3:B3"/>
    <mergeCell ref="H3:I3"/>
    <mergeCell ref="J3:K3"/>
    <mergeCell ref="A4:B4"/>
    <mergeCell ref="H4:I4"/>
    <mergeCell ref="J4:K4"/>
  </mergeCells>
  <printOptions horizontalCentered="1"/>
  <pageMargins left="0.51181102362204722" right="0.51181102362204722" top="0.35433070866141736" bottom="0.74803149606299213" header="0.31496062992125984" footer="0.31496062992125984"/>
  <pageSetup paperSize="9" scale="95" orientation="landscape" r:id="rId1"/>
  <headerFooter>
    <oddFooter>&amp;Lالتعليم الثانوي نظام المقررات&amp;C&amp;F (&amp;P )&amp;Rإعداد وتصميم / فاطمة الكبسيالإصدار رقم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BV43"/>
  <sheetViews>
    <sheetView rightToLeft="1" workbookViewId="0">
      <pane xSplit="4" ySplit="8" topLeftCell="AU9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ColWidth="9" defaultRowHeight="14.25"/>
  <cols>
    <col min="1" max="1" width="4.25" style="11" customWidth="1"/>
    <col min="2" max="2" width="26.625" style="11" customWidth="1"/>
    <col min="3" max="3" width="9" style="11" customWidth="1"/>
    <col min="4" max="4" width="8" style="11" hidden="1" customWidth="1"/>
    <col min="5" max="46" width="2.625" style="11" customWidth="1"/>
    <col min="47" max="61" width="3.125" style="11" customWidth="1"/>
    <col min="62" max="62" width="5" style="11" customWidth="1"/>
    <col min="63" max="64" width="5.125" style="11" customWidth="1"/>
    <col min="65" max="65" width="6.375" style="11" hidden="1" customWidth="1"/>
    <col min="66" max="66" width="5.875" style="11" customWidth="1"/>
    <col min="67" max="67" width="6.25" style="11" customWidth="1"/>
    <col min="68" max="68" width="6.125" style="11" customWidth="1"/>
    <col min="69" max="69" width="28" style="11" customWidth="1"/>
    <col min="70" max="70" width="4.625" style="11" customWidth="1"/>
    <col min="71" max="71" width="15.625" style="11" hidden="1" customWidth="1"/>
    <col min="72" max="74" width="9" style="11" hidden="1" customWidth="1"/>
    <col min="75" max="16384" width="9" style="11"/>
  </cols>
  <sheetData>
    <row r="1" spans="1:74" ht="15">
      <c r="A1" s="375" t="str">
        <f>CONCATENATE('بيانات أولية وأسماء الطلاب'!A1:B1)</f>
        <v>المملكة العربية السعودية</v>
      </c>
      <c r="B1" s="375"/>
      <c r="W1" s="40"/>
      <c r="X1" s="40"/>
      <c r="Y1" s="40"/>
      <c r="Z1" s="509" t="str">
        <f>CONCATENATE('بيانات أولية وأسماء الطلاب'!$C$1)</f>
        <v>مقرر مادة</v>
      </c>
      <c r="AA1" s="498"/>
      <c r="AB1" s="498"/>
      <c r="AC1" s="498"/>
      <c r="AD1" s="498"/>
      <c r="AE1" s="498"/>
      <c r="AF1" s="498"/>
      <c r="AG1" s="498"/>
      <c r="AH1" s="498"/>
      <c r="AI1" s="512" t="str">
        <f>CONCATENATE('بيانات أولية وأسماء الطلاب'!$D1)</f>
        <v>اللغة الانجليزية</v>
      </c>
      <c r="AJ1" s="498"/>
      <c r="AK1" s="498"/>
      <c r="AL1" s="498"/>
      <c r="AM1" s="498"/>
      <c r="AN1" s="498"/>
      <c r="AO1" s="498"/>
      <c r="AP1" s="498"/>
      <c r="AQ1" s="498"/>
      <c r="AR1" s="495"/>
      <c r="AS1" s="40"/>
      <c r="AT1" s="40"/>
      <c r="AU1" s="40"/>
      <c r="AV1" s="40"/>
      <c r="AW1" s="40"/>
      <c r="AX1" s="40"/>
      <c r="AY1" s="40"/>
      <c r="AZ1" s="40"/>
      <c r="BA1" s="40"/>
      <c r="BB1" s="40"/>
      <c r="BI1" s="509" t="str">
        <f>CONCATENATE('بيانات أولية وأسماء الطلاب'!$C$1)</f>
        <v>مقرر مادة</v>
      </c>
      <c r="BJ1" s="498"/>
      <c r="BK1" s="498"/>
      <c r="BL1" s="498"/>
      <c r="BM1" s="498"/>
      <c r="BN1" s="498"/>
      <c r="BO1" s="498" t="str">
        <f>CONCATENATE('بيانات أولية وأسماء الطلاب'!$D1)</f>
        <v>اللغة الانجليزية</v>
      </c>
      <c r="BP1" s="498"/>
      <c r="BQ1" s="495"/>
    </row>
    <row r="2" spans="1:74" ht="15">
      <c r="A2" s="375" t="str">
        <f>CONCATENATE('بيانات أولية وأسماء الطلاب'!A2:B2)</f>
        <v>وزارة التربية والتعليم</v>
      </c>
      <c r="B2" s="375"/>
      <c r="W2" s="40"/>
      <c r="X2" s="40"/>
      <c r="Y2" s="40"/>
      <c r="Z2" s="510" t="str">
        <f>CONCATENATE('بيانات أولية وأسماء الطلاب'!$C$2)</f>
        <v>الفصل الدراسي</v>
      </c>
      <c r="AA2" s="499"/>
      <c r="AB2" s="499"/>
      <c r="AC2" s="499"/>
      <c r="AD2" s="499"/>
      <c r="AE2" s="499"/>
      <c r="AF2" s="499"/>
      <c r="AG2" s="499"/>
      <c r="AH2" s="499"/>
      <c r="AI2" s="513" t="str">
        <f>CONCATENATE('بيانات أولية وأسماء الطلاب'!$D2)</f>
        <v>الأول</v>
      </c>
      <c r="AJ2" s="499"/>
      <c r="AK2" s="499"/>
      <c r="AL2" s="499"/>
      <c r="AM2" s="499"/>
      <c r="AN2" s="499"/>
      <c r="AO2" s="499"/>
      <c r="AP2" s="499"/>
      <c r="AQ2" s="499"/>
      <c r="AR2" s="496"/>
      <c r="AS2" s="40"/>
      <c r="AT2" s="40"/>
      <c r="AU2" s="40"/>
      <c r="AV2" s="40"/>
      <c r="AW2" s="40"/>
      <c r="AX2" s="40"/>
      <c r="AY2" s="40"/>
      <c r="AZ2" s="40"/>
      <c r="BA2" s="40"/>
      <c r="BB2" s="40"/>
      <c r="BI2" s="510" t="str">
        <f>CONCATENATE('بيانات أولية وأسماء الطلاب'!$C$2)</f>
        <v>الفصل الدراسي</v>
      </c>
      <c r="BJ2" s="499"/>
      <c r="BK2" s="499"/>
      <c r="BL2" s="499"/>
      <c r="BM2" s="499"/>
      <c r="BN2" s="499"/>
      <c r="BO2" s="499" t="str">
        <f>CONCATENATE('بيانات أولية وأسماء الطلاب'!$D2)</f>
        <v>الأول</v>
      </c>
      <c r="BP2" s="499"/>
      <c r="BQ2" s="496"/>
    </row>
    <row r="3" spans="1:74" ht="15">
      <c r="A3" s="375" t="str">
        <f>CONCATENATE('بيانات أولية وأسماء الطلاب'!A3:B3)</f>
        <v>الإدارة العامة للتربية والتعليم بـنجران</v>
      </c>
      <c r="B3" s="375"/>
      <c r="W3" s="40"/>
      <c r="X3" s="40"/>
      <c r="Y3" s="40"/>
      <c r="Z3" s="510" t="str">
        <f>CONCATENATE('بيانات أولية وأسماء الطلاب'!$C$3)</f>
        <v>الشعبة</v>
      </c>
      <c r="AA3" s="499"/>
      <c r="AB3" s="499"/>
      <c r="AC3" s="499"/>
      <c r="AD3" s="499"/>
      <c r="AE3" s="499"/>
      <c r="AF3" s="499"/>
      <c r="AG3" s="499"/>
      <c r="AH3" s="499"/>
      <c r="AI3" s="513" t="str">
        <f>CONCATENATE('بيانات أولية وأسماء الطلاب'!$D3)</f>
        <v/>
      </c>
      <c r="AJ3" s="499"/>
      <c r="AK3" s="499"/>
      <c r="AL3" s="499"/>
      <c r="AM3" s="499"/>
      <c r="AN3" s="499"/>
      <c r="AO3" s="499"/>
      <c r="AP3" s="499"/>
      <c r="AQ3" s="499"/>
      <c r="AR3" s="496"/>
      <c r="AS3" s="40"/>
      <c r="AT3" s="40"/>
      <c r="AU3" s="40"/>
      <c r="AV3" s="40"/>
      <c r="AW3" s="40"/>
      <c r="AX3" s="40"/>
      <c r="AY3" s="40"/>
      <c r="AZ3" s="40"/>
      <c r="BA3" s="40"/>
      <c r="BB3" s="40"/>
      <c r="BI3" s="510" t="str">
        <f>CONCATENATE('بيانات أولية وأسماء الطلاب'!$C$3)</f>
        <v>الشعبة</v>
      </c>
      <c r="BJ3" s="499"/>
      <c r="BK3" s="499"/>
      <c r="BL3" s="499"/>
      <c r="BM3" s="499"/>
      <c r="BN3" s="499"/>
      <c r="BO3" s="499" t="str">
        <f>CONCATENATE('بيانات أولية وأسماء الطلاب'!$D3)</f>
        <v/>
      </c>
      <c r="BP3" s="499"/>
      <c r="BQ3" s="496"/>
    </row>
    <row r="4" spans="1:74" ht="15.75" thickBot="1">
      <c r="A4" s="375" t="str">
        <f>CONCATENATE('بيانات أولية وأسماء الطلاب'!A4:B4)</f>
        <v>الثانوية / ......................</v>
      </c>
      <c r="B4" s="375"/>
      <c r="W4" s="40"/>
      <c r="X4" s="40"/>
      <c r="Y4" s="40"/>
      <c r="Z4" s="511" t="str">
        <f>CONCATENATE('بيانات أولية وأسماء الطلاب'!$C$4)</f>
        <v>عدد الطلاب / الطالبات</v>
      </c>
      <c r="AA4" s="500"/>
      <c r="AB4" s="500"/>
      <c r="AC4" s="500"/>
      <c r="AD4" s="500"/>
      <c r="AE4" s="500"/>
      <c r="AF4" s="500"/>
      <c r="AG4" s="500"/>
      <c r="AH4" s="500"/>
      <c r="AI4" s="514" t="str">
        <f>CONCATENATE('بيانات أولية وأسماء الطلاب'!$D4)</f>
        <v/>
      </c>
      <c r="AJ4" s="500"/>
      <c r="AK4" s="500"/>
      <c r="AL4" s="500"/>
      <c r="AM4" s="500"/>
      <c r="AN4" s="500"/>
      <c r="AO4" s="500"/>
      <c r="AP4" s="500"/>
      <c r="AQ4" s="500"/>
      <c r="AR4" s="497"/>
      <c r="AS4" s="40"/>
      <c r="AT4" s="40"/>
      <c r="AU4" s="40"/>
      <c r="AV4" s="40"/>
      <c r="AW4" s="40"/>
      <c r="AX4" s="40"/>
      <c r="AY4" s="40"/>
      <c r="AZ4" s="40"/>
      <c r="BA4" s="40"/>
      <c r="BB4" s="40"/>
      <c r="BI4" s="511" t="str">
        <f>CONCATENATE('بيانات أولية وأسماء الطلاب'!$C$4)</f>
        <v>عدد الطلاب / الطالبات</v>
      </c>
      <c r="BJ4" s="500"/>
      <c r="BK4" s="500"/>
      <c r="BL4" s="500"/>
      <c r="BM4" s="500"/>
      <c r="BN4" s="500"/>
      <c r="BO4" s="500" t="str">
        <f>CONCATENATE('بيانات أولية وأسماء الطلاب'!$D4)</f>
        <v/>
      </c>
      <c r="BP4" s="500"/>
      <c r="BQ4" s="497"/>
    </row>
    <row r="5" spans="1:74" s="40" customFormat="1" ht="21" thickBot="1">
      <c r="A5" s="39"/>
      <c r="B5" s="39"/>
      <c r="C5" s="39"/>
      <c r="D5" s="39"/>
      <c r="E5" s="546" t="s">
        <v>161</v>
      </c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7"/>
      <c r="V5" s="547"/>
      <c r="W5" s="547"/>
      <c r="X5" s="547"/>
      <c r="Y5" s="547"/>
      <c r="Z5" s="547"/>
      <c r="AA5" s="547"/>
      <c r="AB5" s="547"/>
      <c r="AC5" s="547"/>
      <c r="AD5" s="547"/>
      <c r="AE5" s="547"/>
      <c r="AF5" s="547"/>
      <c r="AG5" s="547"/>
      <c r="AH5" s="547"/>
      <c r="AI5" s="119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515" t="str">
        <f>CONCATENATE($E$5)</f>
        <v xml:space="preserve">حصر حضور وغياب الطلاب / الطالبات </v>
      </c>
      <c r="AV5" s="515"/>
      <c r="AW5" s="515"/>
      <c r="AX5" s="515"/>
      <c r="AY5" s="515"/>
      <c r="AZ5" s="515"/>
      <c r="BA5" s="515"/>
      <c r="BB5" s="515"/>
      <c r="BC5" s="515"/>
      <c r="BD5" s="515"/>
      <c r="BE5" s="515"/>
      <c r="BF5" s="515"/>
      <c r="BG5" s="515"/>
      <c r="BH5" s="515"/>
      <c r="BI5" s="515"/>
      <c r="BJ5" s="535" t="s">
        <v>58</v>
      </c>
      <c r="BK5" s="535"/>
      <c r="BL5" s="535"/>
      <c r="BM5" s="535"/>
      <c r="BN5" s="535"/>
      <c r="BO5" s="536"/>
      <c r="BP5" s="507">
        <v>0.5</v>
      </c>
      <c r="BQ5" s="508"/>
    </row>
    <row r="6" spans="1:74" ht="32.25" customHeight="1">
      <c r="A6" s="537" t="str">
        <f>CONCATENATE('بيانات أولية وأسماء الطلاب'!$A$6)</f>
        <v>العدد</v>
      </c>
      <c r="B6" s="540" t="str">
        <f>CONCATENATE('بيانات أولية وأسماء الطلاب'!$B$6)</f>
        <v>اسم الطالب/ة رباعيًا</v>
      </c>
      <c r="C6" s="543" t="str">
        <f>CONCATENATE('بيانات أولية وأسماء الطلاب'!$C$6)</f>
        <v>الرقم الأكاديمي</v>
      </c>
      <c r="D6" s="12" t="s">
        <v>28</v>
      </c>
      <c r="E6" s="521" t="s">
        <v>80</v>
      </c>
      <c r="F6" s="521"/>
      <c r="G6" s="521"/>
      <c r="H6" s="521" t="s">
        <v>81</v>
      </c>
      <c r="I6" s="521"/>
      <c r="J6" s="521"/>
      <c r="K6" s="521" t="s">
        <v>82</v>
      </c>
      <c r="L6" s="521"/>
      <c r="M6" s="521"/>
      <c r="N6" s="521" t="s">
        <v>83</v>
      </c>
      <c r="O6" s="521"/>
      <c r="P6" s="521"/>
      <c r="Q6" s="521" t="s">
        <v>84</v>
      </c>
      <c r="R6" s="521"/>
      <c r="S6" s="521"/>
      <c r="T6" s="521" t="s">
        <v>85</v>
      </c>
      <c r="U6" s="521"/>
      <c r="V6" s="521"/>
      <c r="W6" s="521" t="s">
        <v>86</v>
      </c>
      <c r="X6" s="521"/>
      <c r="Y6" s="521"/>
      <c r="Z6" s="521" t="s">
        <v>87</v>
      </c>
      <c r="AA6" s="521"/>
      <c r="AB6" s="521"/>
      <c r="AC6" s="521" t="s">
        <v>88</v>
      </c>
      <c r="AD6" s="521"/>
      <c r="AE6" s="521"/>
      <c r="AF6" s="521" t="s">
        <v>89</v>
      </c>
      <c r="AG6" s="521"/>
      <c r="AH6" s="521"/>
      <c r="AI6" s="521" t="s">
        <v>90</v>
      </c>
      <c r="AJ6" s="521"/>
      <c r="AK6" s="521"/>
      <c r="AL6" s="521" t="s">
        <v>91</v>
      </c>
      <c r="AM6" s="521"/>
      <c r="AN6" s="521"/>
      <c r="AO6" s="521" t="s">
        <v>92</v>
      </c>
      <c r="AP6" s="521"/>
      <c r="AQ6" s="521"/>
      <c r="AR6" s="521" t="s">
        <v>93</v>
      </c>
      <c r="AS6" s="521"/>
      <c r="AT6" s="521"/>
      <c r="AU6" s="521" t="s">
        <v>94</v>
      </c>
      <c r="AV6" s="521"/>
      <c r="AW6" s="521"/>
      <c r="AX6" s="521" t="s">
        <v>95</v>
      </c>
      <c r="AY6" s="521"/>
      <c r="AZ6" s="521"/>
      <c r="BA6" s="521" t="s">
        <v>96</v>
      </c>
      <c r="BB6" s="521"/>
      <c r="BC6" s="521"/>
      <c r="BD6" s="521" t="s">
        <v>97</v>
      </c>
      <c r="BE6" s="521"/>
      <c r="BF6" s="521"/>
      <c r="BG6" s="521" t="s">
        <v>98</v>
      </c>
      <c r="BH6" s="521"/>
      <c r="BI6" s="521"/>
      <c r="BJ6" s="533" t="s">
        <v>32</v>
      </c>
      <c r="BK6" s="524" t="s">
        <v>59</v>
      </c>
      <c r="BL6" s="526" t="s">
        <v>60</v>
      </c>
      <c r="BM6" s="528" t="s">
        <v>31</v>
      </c>
      <c r="BN6" s="530" t="s">
        <v>61</v>
      </c>
      <c r="BO6" s="528" t="s">
        <v>31</v>
      </c>
      <c r="BP6" s="522" t="s">
        <v>62</v>
      </c>
      <c r="BQ6" s="518" t="s">
        <v>99</v>
      </c>
      <c r="BS6" s="411" t="s">
        <v>100</v>
      </c>
      <c r="BU6" s="516" t="s">
        <v>101</v>
      </c>
      <c r="BV6" s="516" t="s">
        <v>102</v>
      </c>
    </row>
    <row r="7" spans="1:74" ht="99" customHeight="1">
      <c r="A7" s="538"/>
      <c r="B7" s="541"/>
      <c r="C7" s="544"/>
      <c r="D7" s="24" t="s">
        <v>29</v>
      </c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6"/>
      <c r="Y7" s="506"/>
      <c r="Z7" s="506"/>
      <c r="AA7" s="506"/>
      <c r="AB7" s="506"/>
      <c r="AC7" s="506"/>
      <c r="AD7" s="506"/>
      <c r="AE7" s="506"/>
      <c r="AF7" s="506"/>
      <c r="AG7" s="506"/>
      <c r="AH7" s="506"/>
      <c r="AI7" s="506"/>
      <c r="AJ7" s="506"/>
      <c r="AK7" s="506"/>
      <c r="AL7" s="506"/>
      <c r="AM7" s="506"/>
      <c r="AN7" s="506"/>
      <c r="AO7" s="506"/>
      <c r="AP7" s="506"/>
      <c r="AQ7" s="506"/>
      <c r="AR7" s="506"/>
      <c r="AS7" s="506"/>
      <c r="AT7" s="506"/>
      <c r="AU7" s="506"/>
      <c r="AV7" s="506"/>
      <c r="AW7" s="506"/>
      <c r="AX7" s="506"/>
      <c r="AY7" s="506"/>
      <c r="AZ7" s="506"/>
      <c r="BA7" s="506"/>
      <c r="BB7" s="506"/>
      <c r="BC7" s="506"/>
      <c r="BD7" s="506"/>
      <c r="BE7" s="506"/>
      <c r="BF7" s="506"/>
      <c r="BG7" s="506"/>
      <c r="BH7" s="506"/>
      <c r="BI7" s="506"/>
      <c r="BJ7" s="534"/>
      <c r="BK7" s="525"/>
      <c r="BL7" s="527"/>
      <c r="BM7" s="529"/>
      <c r="BN7" s="531"/>
      <c r="BO7" s="529"/>
      <c r="BP7" s="523"/>
      <c r="BQ7" s="519"/>
      <c r="BS7" s="411"/>
      <c r="BU7" s="516"/>
      <c r="BV7" s="516"/>
    </row>
    <row r="8" spans="1:74" ht="15" customHeight="1" thickBot="1">
      <c r="A8" s="539"/>
      <c r="B8" s="542"/>
      <c r="C8" s="545"/>
      <c r="D8" s="13" t="s">
        <v>30</v>
      </c>
      <c r="E8" s="58">
        <v>1</v>
      </c>
      <c r="F8" s="80"/>
      <c r="G8" s="60"/>
      <c r="H8" s="59"/>
      <c r="I8" s="80"/>
      <c r="J8" s="60"/>
      <c r="K8" s="59"/>
      <c r="L8" s="80"/>
      <c r="M8" s="60"/>
      <c r="N8" s="59"/>
      <c r="O8" s="80"/>
      <c r="P8" s="60"/>
      <c r="Q8" s="59"/>
      <c r="R8" s="80"/>
      <c r="S8" s="60"/>
      <c r="T8" s="59"/>
      <c r="U8" s="80"/>
      <c r="V8" s="60"/>
      <c r="W8" s="59"/>
      <c r="X8" s="80"/>
      <c r="Y8" s="60"/>
      <c r="Z8" s="59"/>
      <c r="AA8" s="80"/>
      <c r="AB8" s="60"/>
      <c r="AC8" s="59"/>
      <c r="AD8" s="80"/>
      <c r="AE8" s="60"/>
      <c r="AF8" s="59"/>
      <c r="AG8" s="80"/>
      <c r="AH8" s="60"/>
      <c r="AI8" s="59"/>
      <c r="AJ8" s="80"/>
      <c r="AK8" s="60"/>
      <c r="AL8" s="59"/>
      <c r="AM8" s="80"/>
      <c r="AN8" s="60"/>
      <c r="AO8" s="59"/>
      <c r="AP8" s="80"/>
      <c r="AQ8" s="60"/>
      <c r="AR8" s="59"/>
      <c r="AS8" s="80"/>
      <c r="AT8" s="60"/>
      <c r="AU8" s="59"/>
      <c r="AV8" s="80"/>
      <c r="AW8" s="60"/>
      <c r="AX8" s="59"/>
      <c r="AY8" s="80"/>
      <c r="AZ8" s="60"/>
      <c r="BA8" s="59"/>
      <c r="BB8" s="80"/>
      <c r="BC8" s="60"/>
      <c r="BD8" s="59"/>
      <c r="BE8" s="80"/>
      <c r="BF8" s="60"/>
      <c r="BG8" s="59"/>
      <c r="BH8" s="80"/>
      <c r="BI8" s="60"/>
      <c r="BJ8" s="61">
        <f>SUM(BG8,BD8,BA8,AX8,AU8,AR8,AO8,AL8,AI8,AF8,AC8,Z8,W8,T8,Q8,N8,K8,H8,E8)</f>
        <v>1</v>
      </c>
      <c r="BK8" s="69">
        <f t="shared" ref="BK8:BL23" si="0">SUM(BH8,BE8,BB8,AY8,AV8,AS8,AP8,AM8,AJ8,AG8,AD8,AA8,X8,U8,R8,O8,L8,I8,F8)</f>
        <v>0</v>
      </c>
      <c r="BL8" s="70">
        <f t="shared" si="0"/>
        <v>0</v>
      </c>
      <c r="BM8" s="53">
        <f>IF(BL8=0,5,5-(BL8*#REF!))</f>
        <v>5</v>
      </c>
      <c r="BN8" s="532"/>
      <c r="BO8" s="53">
        <f>IF(BJ8=0,0,BM8)</f>
        <v>5</v>
      </c>
      <c r="BP8" s="62">
        <f>CEILING(BO8,0.25)</f>
        <v>5</v>
      </c>
      <c r="BQ8" s="520"/>
      <c r="BS8" s="411"/>
      <c r="BU8" s="517"/>
      <c r="BV8" s="517"/>
    </row>
    <row r="9" spans="1:74" ht="18.75" thickBot="1">
      <c r="A9" s="77" t="str">
        <f>CONCATENATE('بيانات أولية وأسماء الطلاب'!A7)</f>
        <v>1</v>
      </c>
      <c r="B9" s="15" t="str">
        <f>CONCATENATE('بيانات أولية وأسماء الطلاب'!B7:B7)</f>
        <v/>
      </c>
      <c r="C9" s="15" t="str">
        <f>CONCATENATE('بيانات أولية وأسماء الطلاب'!C7)</f>
        <v/>
      </c>
      <c r="D9" s="5"/>
      <c r="E9" s="63"/>
      <c r="F9" s="81"/>
      <c r="G9" s="64"/>
      <c r="H9" s="63"/>
      <c r="I9" s="81"/>
      <c r="J9" s="64"/>
      <c r="K9" s="63"/>
      <c r="L9" s="81"/>
      <c r="M9" s="64"/>
      <c r="N9" s="63"/>
      <c r="O9" s="81"/>
      <c r="P9" s="64"/>
      <c r="Q9" s="63"/>
      <c r="R9" s="81"/>
      <c r="S9" s="64"/>
      <c r="T9" s="63"/>
      <c r="U9" s="81"/>
      <c r="V9" s="64"/>
      <c r="W9" s="63"/>
      <c r="X9" s="81"/>
      <c r="Y9" s="64"/>
      <c r="Z9" s="63"/>
      <c r="AA9" s="81"/>
      <c r="AB9" s="64"/>
      <c r="AC9" s="63"/>
      <c r="AD9" s="81"/>
      <c r="AE9" s="64"/>
      <c r="AF9" s="63"/>
      <c r="AG9" s="81"/>
      <c r="AH9" s="64"/>
      <c r="AI9" s="63"/>
      <c r="AJ9" s="81"/>
      <c r="AK9" s="64"/>
      <c r="AL9" s="63"/>
      <c r="AM9" s="81"/>
      <c r="AN9" s="64"/>
      <c r="AO9" s="63"/>
      <c r="AP9" s="81"/>
      <c r="AQ9" s="64"/>
      <c r="AR9" s="63"/>
      <c r="AS9" s="81"/>
      <c r="AT9" s="64"/>
      <c r="AU9" s="63"/>
      <c r="AV9" s="81"/>
      <c r="AW9" s="64"/>
      <c r="AX9" s="63"/>
      <c r="AY9" s="81"/>
      <c r="AZ9" s="64"/>
      <c r="BA9" s="63"/>
      <c r="BB9" s="81"/>
      <c r="BC9" s="64"/>
      <c r="BD9" s="63"/>
      <c r="BE9" s="81"/>
      <c r="BF9" s="64"/>
      <c r="BG9" s="63"/>
      <c r="BH9" s="81"/>
      <c r="BI9" s="64"/>
      <c r="BJ9" s="125">
        <f>SUM(BG9,BD9,BA9,AX9,AU9,AR9,AO9,AL9,AI9,AF9,AC9,Z9,W9,T9,Q9,N9,K9,H9,E9)</f>
        <v>0</v>
      </c>
      <c r="BK9" s="69">
        <f t="shared" si="0"/>
        <v>0</v>
      </c>
      <c r="BL9" s="70">
        <f t="shared" si="0"/>
        <v>0</v>
      </c>
      <c r="BM9" s="29">
        <f>IF(BL9=0,5,5-(BL9*$BP$5))</f>
        <v>5</v>
      </c>
      <c r="BN9" s="65">
        <f>SUM(BJ9:BL9)</f>
        <v>0</v>
      </c>
      <c r="BO9" s="31">
        <f t="shared" ref="BO9:BO43" si="1">IF(BJ9=0,0,BM9)</f>
        <v>0</v>
      </c>
      <c r="BP9" s="66" t="str">
        <f>IF(BO9&lt;=0,"0",(CEILING(BO9,0.25)))</f>
        <v>0</v>
      </c>
      <c r="BQ9" s="126" t="str">
        <f t="shared" ref="BQ9:BQ42" si="2">IF(BL9&gt;=15,"يُحرم الطالب /ة من المادة وتسجل درجة المادة صفرًا",IF(BL9&gt;=10,"إنذار ثاني وتعهد على الطالب/ة بحضور ولي الأمر",IF(BL9&gt;=5,"إنذار أول للطالب/ة مع إشعار ولي الأمر","0")))</f>
        <v>0</v>
      </c>
      <c r="BS9" s="11" t="str">
        <f>IF(BL9&gt;=15,"صفر وحرمان",IF(BL9&gt;=10,(BP9),IF(BL9&gt;=5,(BO9),(BP9))))</f>
        <v>0</v>
      </c>
      <c r="BU9" s="163">
        <f>'الملاحظة الأسبوعية 5 درجات'!Y9+'المحادثة 5 درجات'!Y8+'واجبات ومهامات أدائية 10 درجات'!Y9+'ملف الأعمال 5 درجات'!Y9+'اختبارات قصيرة ( قراءة وكتابة )'!AX10+'اختبارات الاستماع والمحادثة'!AX10</f>
        <v>0</v>
      </c>
      <c r="BV9" s="123" t="str">
        <f t="shared" ref="BV9" si="3">IF(BU9&lt;=0,"0",(CEILING(BU9,0.25)))</f>
        <v>0</v>
      </c>
    </row>
    <row r="10" spans="1:74" ht="18.75" thickBot="1">
      <c r="A10" s="78" t="str">
        <f>CONCATENATE('بيانات أولية وأسماء الطلاب'!A8)</f>
        <v>2</v>
      </c>
      <c r="B10" s="17" t="str">
        <f>CONCATENATE('بيانات أولية وأسماء الطلاب'!A8:B8)</f>
        <v/>
      </c>
      <c r="C10" s="17" t="str">
        <f>CONCATENATE('بيانات أولية وأسماء الطلاب'!C8)</f>
        <v/>
      </c>
      <c r="D10" s="7"/>
      <c r="E10" s="67"/>
      <c r="F10" s="82"/>
      <c r="G10" s="68"/>
      <c r="H10" s="67"/>
      <c r="I10" s="82"/>
      <c r="J10" s="68"/>
      <c r="K10" s="67"/>
      <c r="L10" s="82"/>
      <c r="M10" s="68"/>
      <c r="N10" s="67"/>
      <c r="O10" s="82"/>
      <c r="P10" s="68"/>
      <c r="Q10" s="67"/>
      <c r="R10" s="82"/>
      <c r="S10" s="68"/>
      <c r="T10" s="67"/>
      <c r="U10" s="82"/>
      <c r="V10" s="68"/>
      <c r="W10" s="67"/>
      <c r="X10" s="82"/>
      <c r="Y10" s="68"/>
      <c r="Z10" s="67"/>
      <c r="AA10" s="82"/>
      <c r="AB10" s="68"/>
      <c r="AC10" s="67"/>
      <c r="AD10" s="82"/>
      <c r="AE10" s="68"/>
      <c r="AF10" s="67"/>
      <c r="AG10" s="82"/>
      <c r="AH10" s="68"/>
      <c r="AI10" s="67"/>
      <c r="AJ10" s="82"/>
      <c r="AK10" s="68"/>
      <c r="AL10" s="67"/>
      <c r="AM10" s="82"/>
      <c r="AN10" s="68"/>
      <c r="AO10" s="67"/>
      <c r="AP10" s="82"/>
      <c r="AQ10" s="68"/>
      <c r="AR10" s="67"/>
      <c r="AS10" s="82"/>
      <c r="AT10" s="68"/>
      <c r="AU10" s="67"/>
      <c r="AV10" s="82"/>
      <c r="AW10" s="68"/>
      <c r="AX10" s="67"/>
      <c r="AY10" s="82"/>
      <c r="AZ10" s="68"/>
      <c r="BA10" s="67"/>
      <c r="BB10" s="82"/>
      <c r="BC10" s="68"/>
      <c r="BD10" s="67"/>
      <c r="BE10" s="82"/>
      <c r="BF10" s="68"/>
      <c r="BG10" s="67"/>
      <c r="BH10" s="82"/>
      <c r="BI10" s="68"/>
      <c r="BJ10" s="125">
        <f t="shared" ref="BJ10:BJ43" si="4">SUM(BG10,BD10,BA10,AX10,AU10,AR10,AO10,AL10,AI10,AF10,AC10,Z10,W10,T10,Q10,N10,K10,H10,E10)</f>
        <v>0</v>
      </c>
      <c r="BK10" s="69">
        <f t="shared" si="0"/>
        <v>0</v>
      </c>
      <c r="BL10" s="70">
        <f t="shared" si="0"/>
        <v>0</v>
      </c>
      <c r="BM10" s="29">
        <f t="shared" ref="BM10:BM43" si="5">IF(BL10=0,5,5-(BL10*$BP$5))</f>
        <v>5</v>
      </c>
      <c r="BN10" s="71">
        <f>SUM(BJ10:BL10)</f>
        <v>0</v>
      </c>
      <c r="BO10" s="31">
        <f t="shared" si="1"/>
        <v>0</v>
      </c>
      <c r="BP10" s="72" t="str">
        <f t="shared" ref="BP10:BP42" si="6">IF(BO10&lt;=0,"0",(CEILING(BO10,0.25)))</f>
        <v>0</v>
      </c>
      <c r="BQ10" s="127" t="str">
        <f t="shared" si="2"/>
        <v>0</v>
      </c>
      <c r="BS10" s="11" t="str">
        <f t="shared" ref="BS10:BS43" si="7">IF(BL10&gt;=15,"صفر وحرمان",IF(BL10&gt;=10,(BP10),IF(BL10&gt;=5,(BO10),(BP10))))</f>
        <v>0</v>
      </c>
      <c r="BU10" s="163">
        <f>'الملاحظة الأسبوعية 5 درجات'!Y10+'المحادثة 5 درجات'!Y9+'واجبات ومهامات أدائية 10 درجات'!Y10+'ملف الأعمال 5 درجات'!Y10+'اختبارات قصيرة ( قراءة وكتابة )'!AX11+'اختبارات الاستماع والمحادثة'!AX11</f>
        <v>0</v>
      </c>
      <c r="BV10" s="123" t="str">
        <f t="shared" ref="BV10:BV43" si="8">IF(BU10&lt;=0,"0",(CEILING(BU10,0.25)))</f>
        <v>0</v>
      </c>
    </row>
    <row r="11" spans="1:74" ht="18.75" thickBot="1">
      <c r="A11" s="78" t="str">
        <f>CONCATENATE('بيانات أولية وأسماء الطلاب'!A9)</f>
        <v>3</v>
      </c>
      <c r="B11" s="17" t="str">
        <f>CONCATENATE('بيانات أولية وأسماء الطلاب'!A9:B9)</f>
        <v/>
      </c>
      <c r="C11" s="17" t="str">
        <f>CONCATENATE('بيانات أولية وأسماء الطلاب'!C9)</f>
        <v/>
      </c>
      <c r="D11" s="7"/>
      <c r="E11" s="67"/>
      <c r="F11" s="82"/>
      <c r="G11" s="68"/>
      <c r="H11" s="67"/>
      <c r="I11" s="82"/>
      <c r="J11" s="68"/>
      <c r="K11" s="67"/>
      <c r="L11" s="82"/>
      <c r="M11" s="68"/>
      <c r="N11" s="67"/>
      <c r="O11" s="82"/>
      <c r="P11" s="68"/>
      <c r="Q11" s="67"/>
      <c r="R11" s="82"/>
      <c r="S11" s="68"/>
      <c r="T11" s="67"/>
      <c r="U11" s="82"/>
      <c r="V11" s="68"/>
      <c r="W11" s="67"/>
      <c r="X11" s="82"/>
      <c r="Y11" s="68"/>
      <c r="Z11" s="67"/>
      <c r="AA11" s="82"/>
      <c r="AB11" s="68"/>
      <c r="AC11" s="67"/>
      <c r="AD11" s="82"/>
      <c r="AE11" s="68"/>
      <c r="AF11" s="67"/>
      <c r="AG11" s="82"/>
      <c r="AH11" s="68"/>
      <c r="AI11" s="67"/>
      <c r="AJ11" s="82"/>
      <c r="AK11" s="68"/>
      <c r="AL11" s="67"/>
      <c r="AM11" s="82"/>
      <c r="AN11" s="68"/>
      <c r="AO11" s="67"/>
      <c r="AP11" s="82"/>
      <c r="AQ11" s="68"/>
      <c r="AR11" s="67"/>
      <c r="AS11" s="82"/>
      <c r="AT11" s="68"/>
      <c r="AU11" s="67"/>
      <c r="AV11" s="82"/>
      <c r="AW11" s="68"/>
      <c r="AX11" s="67"/>
      <c r="AY11" s="82"/>
      <c r="AZ11" s="68"/>
      <c r="BA11" s="67"/>
      <c r="BB11" s="82"/>
      <c r="BC11" s="68"/>
      <c r="BD11" s="67"/>
      <c r="BE11" s="82"/>
      <c r="BF11" s="68"/>
      <c r="BG11" s="67"/>
      <c r="BH11" s="82"/>
      <c r="BI11" s="68"/>
      <c r="BJ11" s="125">
        <f t="shared" si="4"/>
        <v>0</v>
      </c>
      <c r="BK11" s="69">
        <f t="shared" si="0"/>
        <v>0</v>
      </c>
      <c r="BL11" s="70">
        <f t="shared" si="0"/>
        <v>0</v>
      </c>
      <c r="BM11" s="29">
        <f t="shared" si="5"/>
        <v>5</v>
      </c>
      <c r="BN11" s="71">
        <f t="shared" ref="BN11:BN42" si="9">SUM(BJ11:BL11)</f>
        <v>0</v>
      </c>
      <c r="BO11" s="31">
        <f t="shared" si="1"/>
        <v>0</v>
      </c>
      <c r="BP11" s="72" t="str">
        <f t="shared" si="6"/>
        <v>0</v>
      </c>
      <c r="BQ11" s="127" t="str">
        <f t="shared" si="2"/>
        <v>0</v>
      </c>
      <c r="BS11" s="11" t="str">
        <f t="shared" si="7"/>
        <v>0</v>
      </c>
      <c r="BU11" s="163">
        <f>'الملاحظة الأسبوعية 5 درجات'!Y11+'المحادثة 5 درجات'!Y10+'واجبات ومهامات أدائية 10 درجات'!Y11+'ملف الأعمال 5 درجات'!Y11+'اختبارات قصيرة ( قراءة وكتابة )'!AX12+'اختبارات الاستماع والمحادثة'!AX12</f>
        <v>0</v>
      </c>
      <c r="BV11" s="123" t="str">
        <f t="shared" si="8"/>
        <v>0</v>
      </c>
    </row>
    <row r="12" spans="1:74" ht="18.75" thickBot="1">
      <c r="A12" s="78" t="str">
        <f>CONCATENATE('بيانات أولية وأسماء الطلاب'!A10)</f>
        <v>4</v>
      </c>
      <c r="B12" s="17" t="str">
        <f>CONCATENATE('بيانات أولية وأسماء الطلاب'!A10:B10)</f>
        <v/>
      </c>
      <c r="C12" s="17" t="str">
        <f>CONCATENATE('بيانات أولية وأسماء الطلاب'!C10)</f>
        <v/>
      </c>
      <c r="D12" s="7"/>
      <c r="E12" s="67"/>
      <c r="F12" s="82"/>
      <c r="G12" s="68"/>
      <c r="H12" s="67"/>
      <c r="I12" s="82"/>
      <c r="J12" s="68"/>
      <c r="K12" s="67"/>
      <c r="L12" s="82"/>
      <c r="M12" s="68"/>
      <c r="N12" s="67"/>
      <c r="O12" s="82"/>
      <c r="P12" s="68"/>
      <c r="Q12" s="67"/>
      <c r="R12" s="82"/>
      <c r="S12" s="68"/>
      <c r="T12" s="67"/>
      <c r="U12" s="82"/>
      <c r="V12" s="68"/>
      <c r="W12" s="67"/>
      <c r="X12" s="82"/>
      <c r="Y12" s="68"/>
      <c r="Z12" s="67"/>
      <c r="AA12" s="82"/>
      <c r="AB12" s="68"/>
      <c r="AC12" s="67"/>
      <c r="AD12" s="82"/>
      <c r="AE12" s="68"/>
      <c r="AF12" s="67"/>
      <c r="AG12" s="82"/>
      <c r="AH12" s="68"/>
      <c r="AI12" s="67"/>
      <c r="AJ12" s="82"/>
      <c r="AK12" s="68"/>
      <c r="AL12" s="67"/>
      <c r="AM12" s="82"/>
      <c r="AN12" s="68"/>
      <c r="AO12" s="67"/>
      <c r="AP12" s="82"/>
      <c r="AQ12" s="68"/>
      <c r="AR12" s="67"/>
      <c r="AS12" s="82"/>
      <c r="AT12" s="68"/>
      <c r="AU12" s="67"/>
      <c r="AV12" s="82"/>
      <c r="AW12" s="68"/>
      <c r="AX12" s="67"/>
      <c r="AY12" s="82"/>
      <c r="AZ12" s="68"/>
      <c r="BA12" s="67"/>
      <c r="BB12" s="82"/>
      <c r="BC12" s="68"/>
      <c r="BD12" s="67"/>
      <c r="BE12" s="82"/>
      <c r="BF12" s="68"/>
      <c r="BG12" s="67"/>
      <c r="BH12" s="82"/>
      <c r="BI12" s="68"/>
      <c r="BJ12" s="125">
        <f t="shared" si="4"/>
        <v>0</v>
      </c>
      <c r="BK12" s="69">
        <f t="shared" si="0"/>
        <v>0</v>
      </c>
      <c r="BL12" s="70">
        <f t="shared" si="0"/>
        <v>0</v>
      </c>
      <c r="BM12" s="29">
        <f t="shared" si="5"/>
        <v>5</v>
      </c>
      <c r="BN12" s="71">
        <f t="shared" si="9"/>
        <v>0</v>
      </c>
      <c r="BO12" s="31">
        <f t="shared" si="1"/>
        <v>0</v>
      </c>
      <c r="BP12" s="72" t="str">
        <f t="shared" si="6"/>
        <v>0</v>
      </c>
      <c r="BQ12" s="127" t="str">
        <f t="shared" si="2"/>
        <v>0</v>
      </c>
      <c r="BS12" s="11" t="str">
        <f t="shared" si="7"/>
        <v>0</v>
      </c>
      <c r="BU12" s="163">
        <f>'الملاحظة الأسبوعية 5 درجات'!Y12+'المحادثة 5 درجات'!Y11+'واجبات ومهامات أدائية 10 درجات'!Y12+'ملف الأعمال 5 درجات'!Y12+'اختبارات قصيرة ( قراءة وكتابة )'!AX13+'اختبارات الاستماع والمحادثة'!AX13</f>
        <v>0</v>
      </c>
      <c r="BV12" s="123" t="str">
        <f t="shared" si="8"/>
        <v>0</v>
      </c>
    </row>
    <row r="13" spans="1:74" ht="18.75" thickBot="1">
      <c r="A13" s="78" t="str">
        <f>CONCATENATE('بيانات أولية وأسماء الطلاب'!A11)</f>
        <v>5</v>
      </c>
      <c r="B13" s="17" t="str">
        <f>CONCATENATE('بيانات أولية وأسماء الطلاب'!A11:B11)</f>
        <v/>
      </c>
      <c r="C13" s="17" t="str">
        <f>CONCATENATE('بيانات أولية وأسماء الطلاب'!C11)</f>
        <v/>
      </c>
      <c r="D13" s="7"/>
      <c r="E13" s="67"/>
      <c r="F13" s="82"/>
      <c r="G13" s="68"/>
      <c r="H13" s="67"/>
      <c r="I13" s="82"/>
      <c r="J13" s="68"/>
      <c r="K13" s="67"/>
      <c r="L13" s="82"/>
      <c r="M13" s="68"/>
      <c r="N13" s="67"/>
      <c r="O13" s="82"/>
      <c r="P13" s="68"/>
      <c r="Q13" s="67"/>
      <c r="R13" s="82"/>
      <c r="S13" s="68"/>
      <c r="T13" s="67"/>
      <c r="U13" s="82"/>
      <c r="V13" s="68"/>
      <c r="W13" s="67"/>
      <c r="X13" s="82"/>
      <c r="Y13" s="68"/>
      <c r="Z13" s="67"/>
      <c r="AA13" s="82"/>
      <c r="AB13" s="68"/>
      <c r="AC13" s="67"/>
      <c r="AD13" s="82"/>
      <c r="AE13" s="68"/>
      <c r="AF13" s="67"/>
      <c r="AG13" s="82"/>
      <c r="AH13" s="68"/>
      <c r="AI13" s="67"/>
      <c r="AJ13" s="82"/>
      <c r="AK13" s="68"/>
      <c r="AL13" s="67"/>
      <c r="AM13" s="82"/>
      <c r="AN13" s="68"/>
      <c r="AO13" s="67"/>
      <c r="AP13" s="82"/>
      <c r="AQ13" s="68"/>
      <c r="AR13" s="67"/>
      <c r="AS13" s="82"/>
      <c r="AT13" s="68"/>
      <c r="AU13" s="67"/>
      <c r="AV13" s="82"/>
      <c r="AW13" s="68"/>
      <c r="AX13" s="67"/>
      <c r="AY13" s="82"/>
      <c r="AZ13" s="68"/>
      <c r="BA13" s="67"/>
      <c r="BB13" s="82"/>
      <c r="BC13" s="68"/>
      <c r="BD13" s="67"/>
      <c r="BE13" s="82"/>
      <c r="BF13" s="68"/>
      <c r="BG13" s="67"/>
      <c r="BH13" s="82"/>
      <c r="BI13" s="68"/>
      <c r="BJ13" s="125">
        <f t="shared" si="4"/>
        <v>0</v>
      </c>
      <c r="BK13" s="69">
        <f t="shared" si="0"/>
        <v>0</v>
      </c>
      <c r="BL13" s="70">
        <f t="shared" si="0"/>
        <v>0</v>
      </c>
      <c r="BM13" s="29">
        <f t="shared" si="5"/>
        <v>5</v>
      </c>
      <c r="BN13" s="71">
        <f t="shared" si="9"/>
        <v>0</v>
      </c>
      <c r="BO13" s="31">
        <f t="shared" si="1"/>
        <v>0</v>
      </c>
      <c r="BP13" s="72" t="str">
        <f t="shared" si="6"/>
        <v>0</v>
      </c>
      <c r="BQ13" s="127" t="str">
        <f t="shared" si="2"/>
        <v>0</v>
      </c>
      <c r="BS13" s="11" t="str">
        <f t="shared" si="7"/>
        <v>0</v>
      </c>
      <c r="BU13" s="163">
        <f>'الملاحظة الأسبوعية 5 درجات'!Y13+'المحادثة 5 درجات'!Y12+'واجبات ومهامات أدائية 10 درجات'!Y13+'ملف الأعمال 5 درجات'!Y13+'اختبارات قصيرة ( قراءة وكتابة )'!AX14+'اختبارات الاستماع والمحادثة'!AX14</f>
        <v>0</v>
      </c>
      <c r="BV13" s="123" t="str">
        <f t="shared" si="8"/>
        <v>0</v>
      </c>
    </row>
    <row r="14" spans="1:74" ht="18.75" thickBot="1">
      <c r="A14" s="78" t="str">
        <f>CONCATENATE('بيانات أولية وأسماء الطلاب'!A12)</f>
        <v>6</v>
      </c>
      <c r="B14" s="17" t="str">
        <f>CONCATENATE('بيانات أولية وأسماء الطلاب'!A12:B12)</f>
        <v/>
      </c>
      <c r="C14" s="17" t="str">
        <f>CONCATENATE('بيانات أولية وأسماء الطلاب'!C12)</f>
        <v/>
      </c>
      <c r="D14" s="7"/>
      <c r="E14" s="67"/>
      <c r="F14" s="82"/>
      <c r="G14" s="68"/>
      <c r="H14" s="67"/>
      <c r="I14" s="82"/>
      <c r="J14" s="68"/>
      <c r="K14" s="67"/>
      <c r="L14" s="82"/>
      <c r="M14" s="68"/>
      <c r="N14" s="67"/>
      <c r="O14" s="82"/>
      <c r="P14" s="68"/>
      <c r="Q14" s="67"/>
      <c r="R14" s="82"/>
      <c r="S14" s="68"/>
      <c r="T14" s="67"/>
      <c r="U14" s="82"/>
      <c r="V14" s="68"/>
      <c r="W14" s="67"/>
      <c r="X14" s="82"/>
      <c r="Y14" s="68"/>
      <c r="Z14" s="67"/>
      <c r="AA14" s="82"/>
      <c r="AB14" s="68"/>
      <c r="AC14" s="67"/>
      <c r="AD14" s="82"/>
      <c r="AE14" s="68"/>
      <c r="AF14" s="67"/>
      <c r="AG14" s="82"/>
      <c r="AH14" s="68"/>
      <c r="AI14" s="67"/>
      <c r="AJ14" s="82"/>
      <c r="AK14" s="68"/>
      <c r="AL14" s="67"/>
      <c r="AM14" s="82"/>
      <c r="AN14" s="68"/>
      <c r="AO14" s="67"/>
      <c r="AP14" s="82"/>
      <c r="AQ14" s="68"/>
      <c r="AR14" s="67"/>
      <c r="AS14" s="82"/>
      <c r="AT14" s="68"/>
      <c r="AU14" s="67"/>
      <c r="AV14" s="82"/>
      <c r="AW14" s="68"/>
      <c r="AX14" s="67"/>
      <c r="AY14" s="82"/>
      <c r="AZ14" s="68"/>
      <c r="BA14" s="67"/>
      <c r="BB14" s="82"/>
      <c r="BC14" s="68"/>
      <c r="BD14" s="67"/>
      <c r="BE14" s="82"/>
      <c r="BF14" s="68"/>
      <c r="BG14" s="67"/>
      <c r="BH14" s="82"/>
      <c r="BI14" s="68"/>
      <c r="BJ14" s="125">
        <f t="shared" si="4"/>
        <v>0</v>
      </c>
      <c r="BK14" s="69">
        <f t="shared" si="0"/>
        <v>0</v>
      </c>
      <c r="BL14" s="70">
        <f t="shared" si="0"/>
        <v>0</v>
      </c>
      <c r="BM14" s="29">
        <f t="shared" si="5"/>
        <v>5</v>
      </c>
      <c r="BN14" s="71">
        <f t="shared" si="9"/>
        <v>0</v>
      </c>
      <c r="BO14" s="31">
        <f t="shared" si="1"/>
        <v>0</v>
      </c>
      <c r="BP14" s="72" t="str">
        <f t="shared" si="6"/>
        <v>0</v>
      </c>
      <c r="BQ14" s="127" t="str">
        <f t="shared" si="2"/>
        <v>0</v>
      </c>
      <c r="BS14" s="11" t="str">
        <f t="shared" si="7"/>
        <v>0</v>
      </c>
      <c r="BU14" s="163">
        <f>'الملاحظة الأسبوعية 5 درجات'!Y14+'المحادثة 5 درجات'!Y13+'واجبات ومهامات أدائية 10 درجات'!Y14+'ملف الأعمال 5 درجات'!Y14+'اختبارات قصيرة ( قراءة وكتابة )'!AX15+'اختبارات الاستماع والمحادثة'!AX15</f>
        <v>0</v>
      </c>
      <c r="BV14" s="123" t="str">
        <f t="shared" si="8"/>
        <v>0</v>
      </c>
    </row>
    <row r="15" spans="1:74" ht="18.75" thickBot="1">
      <c r="A15" s="78" t="str">
        <f>CONCATENATE('بيانات أولية وأسماء الطلاب'!A13)</f>
        <v>7</v>
      </c>
      <c r="B15" s="17" t="str">
        <f>CONCATENATE('بيانات أولية وأسماء الطلاب'!A13:B13)</f>
        <v/>
      </c>
      <c r="C15" s="17" t="str">
        <f>CONCATENATE('بيانات أولية وأسماء الطلاب'!C13)</f>
        <v/>
      </c>
      <c r="D15" s="7"/>
      <c r="E15" s="67"/>
      <c r="F15" s="82"/>
      <c r="G15" s="68"/>
      <c r="H15" s="67"/>
      <c r="I15" s="82"/>
      <c r="J15" s="68"/>
      <c r="K15" s="67"/>
      <c r="L15" s="82"/>
      <c r="M15" s="68"/>
      <c r="N15" s="67"/>
      <c r="O15" s="82"/>
      <c r="P15" s="68"/>
      <c r="Q15" s="67"/>
      <c r="R15" s="82"/>
      <c r="S15" s="68"/>
      <c r="T15" s="67"/>
      <c r="U15" s="82"/>
      <c r="V15" s="68"/>
      <c r="W15" s="67"/>
      <c r="X15" s="82"/>
      <c r="Y15" s="68"/>
      <c r="Z15" s="67"/>
      <c r="AA15" s="82"/>
      <c r="AB15" s="68"/>
      <c r="AC15" s="67"/>
      <c r="AD15" s="82"/>
      <c r="AE15" s="68"/>
      <c r="AF15" s="67"/>
      <c r="AG15" s="82"/>
      <c r="AH15" s="68"/>
      <c r="AI15" s="67"/>
      <c r="AJ15" s="82"/>
      <c r="AK15" s="68"/>
      <c r="AL15" s="67"/>
      <c r="AM15" s="82"/>
      <c r="AN15" s="68"/>
      <c r="AO15" s="67"/>
      <c r="AP15" s="82"/>
      <c r="AQ15" s="68"/>
      <c r="AR15" s="67"/>
      <c r="AS15" s="82"/>
      <c r="AT15" s="68"/>
      <c r="AU15" s="67"/>
      <c r="AV15" s="82"/>
      <c r="AW15" s="68"/>
      <c r="AX15" s="67"/>
      <c r="AY15" s="82"/>
      <c r="AZ15" s="68"/>
      <c r="BA15" s="67"/>
      <c r="BB15" s="82"/>
      <c r="BC15" s="68"/>
      <c r="BD15" s="67"/>
      <c r="BE15" s="82"/>
      <c r="BF15" s="68"/>
      <c r="BG15" s="67"/>
      <c r="BH15" s="82"/>
      <c r="BI15" s="68"/>
      <c r="BJ15" s="125">
        <f t="shared" si="4"/>
        <v>0</v>
      </c>
      <c r="BK15" s="69">
        <f t="shared" si="0"/>
        <v>0</v>
      </c>
      <c r="BL15" s="70">
        <f t="shared" si="0"/>
        <v>0</v>
      </c>
      <c r="BM15" s="29">
        <f t="shared" si="5"/>
        <v>5</v>
      </c>
      <c r="BN15" s="71">
        <f t="shared" si="9"/>
        <v>0</v>
      </c>
      <c r="BO15" s="31">
        <f t="shared" si="1"/>
        <v>0</v>
      </c>
      <c r="BP15" s="72" t="str">
        <f t="shared" si="6"/>
        <v>0</v>
      </c>
      <c r="BQ15" s="127" t="str">
        <f t="shared" si="2"/>
        <v>0</v>
      </c>
      <c r="BS15" s="11" t="str">
        <f t="shared" si="7"/>
        <v>0</v>
      </c>
      <c r="BU15" s="163">
        <f>'الملاحظة الأسبوعية 5 درجات'!Y15+'المحادثة 5 درجات'!Y14+'واجبات ومهامات أدائية 10 درجات'!Y15+'ملف الأعمال 5 درجات'!Y15+'اختبارات قصيرة ( قراءة وكتابة )'!AX16+'اختبارات الاستماع والمحادثة'!AX16</f>
        <v>0</v>
      </c>
      <c r="BV15" s="123" t="str">
        <f t="shared" si="8"/>
        <v>0</v>
      </c>
    </row>
    <row r="16" spans="1:74" ht="18.75" thickBot="1">
      <c r="A16" s="78" t="str">
        <f>CONCATENATE('بيانات أولية وأسماء الطلاب'!A14)</f>
        <v>8</v>
      </c>
      <c r="B16" s="17" t="str">
        <f>CONCATENATE('بيانات أولية وأسماء الطلاب'!A14:B14)</f>
        <v/>
      </c>
      <c r="C16" s="17" t="str">
        <f>CONCATENATE('بيانات أولية وأسماء الطلاب'!C14)</f>
        <v/>
      </c>
      <c r="D16" s="7"/>
      <c r="E16" s="67"/>
      <c r="F16" s="82"/>
      <c r="G16" s="68"/>
      <c r="H16" s="67"/>
      <c r="I16" s="82"/>
      <c r="J16" s="68"/>
      <c r="K16" s="67"/>
      <c r="L16" s="82"/>
      <c r="M16" s="68"/>
      <c r="N16" s="67"/>
      <c r="O16" s="82"/>
      <c r="P16" s="68"/>
      <c r="Q16" s="67"/>
      <c r="R16" s="82"/>
      <c r="S16" s="68"/>
      <c r="T16" s="67"/>
      <c r="U16" s="82"/>
      <c r="V16" s="68"/>
      <c r="W16" s="67"/>
      <c r="X16" s="82"/>
      <c r="Y16" s="68"/>
      <c r="Z16" s="67"/>
      <c r="AA16" s="82"/>
      <c r="AB16" s="68"/>
      <c r="AC16" s="67"/>
      <c r="AD16" s="82"/>
      <c r="AE16" s="68"/>
      <c r="AF16" s="67"/>
      <c r="AG16" s="82"/>
      <c r="AH16" s="68"/>
      <c r="AI16" s="67"/>
      <c r="AJ16" s="82"/>
      <c r="AK16" s="68"/>
      <c r="AL16" s="67"/>
      <c r="AM16" s="82"/>
      <c r="AN16" s="68"/>
      <c r="AO16" s="67"/>
      <c r="AP16" s="82"/>
      <c r="AQ16" s="68"/>
      <c r="AR16" s="67"/>
      <c r="AS16" s="82"/>
      <c r="AT16" s="68"/>
      <c r="AU16" s="67"/>
      <c r="AV16" s="82"/>
      <c r="AW16" s="68"/>
      <c r="AX16" s="67"/>
      <c r="AY16" s="82"/>
      <c r="AZ16" s="68"/>
      <c r="BA16" s="67"/>
      <c r="BB16" s="82"/>
      <c r="BC16" s="68"/>
      <c r="BD16" s="67"/>
      <c r="BE16" s="82"/>
      <c r="BF16" s="68"/>
      <c r="BG16" s="67"/>
      <c r="BH16" s="82"/>
      <c r="BI16" s="68"/>
      <c r="BJ16" s="125">
        <f t="shared" si="4"/>
        <v>0</v>
      </c>
      <c r="BK16" s="69">
        <f t="shared" si="0"/>
        <v>0</v>
      </c>
      <c r="BL16" s="70">
        <f t="shared" si="0"/>
        <v>0</v>
      </c>
      <c r="BM16" s="29">
        <f t="shared" si="5"/>
        <v>5</v>
      </c>
      <c r="BN16" s="71">
        <f t="shared" si="9"/>
        <v>0</v>
      </c>
      <c r="BO16" s="31">
        <f t="shared" si="1"/>
        <v>0</v>
      </c>
      <c r="BP16" s="72" t="str">
        <f t="shared" si="6"/>
        <v>0</v>
      </c>
      <c r="BQ16" s="127" t="str">
        <f t="shared" si="2"/>
        <v>0</v>
      </c>
      <c r="BS16" s="11" t="str">
        <f t="shared" si="7"/>
        <v>0</v>
      </c>
      <c r="BU16" s="163">
        <f>'الملاحظة الأسبوعية 5 درجات'!Y16+'المحادثة 5 درجات'!Y15+'واجبات ومهامات أدائية 10 درجات'!Y16+'ملف الأعمال 5 درجات'!Y16+'اختبارات قصيرة ( قراءة وكتابة )'!AX17+'اختبارات الاستماع والمحادثة'!AX17</f>
        <v>0</v>
      </c>
      <c r="BV16" s="123" t="str">
        <f t="shared" si="8"/>
        <v>0</v>
      </c>
    </row>
    <row r="17" spans="1:74" ht="18.75" thickBot="1">
      <c r="A17" s="78" t="str">
        <f>CONCATENATE('بيانات أولية وأسماء الطلاب'!A15)</f>
        <v>9</v>
      </c>
      <c r="B17" s="17" t="str">
        <f>CONCATENATE('بيانات أولية وأسماء الطلاب'!A15:B15)</f>
        <v/>
      </c>
      <c r="C17" s="17" t="str">
        <f>CONCATENATE('بيانات أولية وأسماء الطلاب'!C15)</f>
        <v/>
      </c>
      <c r="D17" s="7"/>
      <c r="E17" s="67"/>
      <c r="F17" s="82"/>
      <c r="G17" s="68"/>
      <c r="H17" s="67"/>
      <c r="I17" s="82"/>
      <c r="J17" s="68"/>
      <c r="K17" s="67"/>
      <c r="L17" s="82"/>
      <c r="M17" s="68"/>
      <c r="N17" s="67"/>
      <c r="O17" s="82"/>
      <c r="P17" s="68"/>
      <c r="Q17" s="67"/>
      <c r="R17" s="82"/>
      <c r="S17" s="68"/>
      <c r="T17" s="67"/>
      <c r="U17" s="82"/>
      <c r="V17" s="68"/>
      <c r="W17" s="67"/>
      <c r="X17" s="82"/>
      <c r="Y17" s="68"/>
      <c r="Z17" s="67"/>
      <c r="AA17" s="82"/>
      <c r="AB17" s="68"/>
      <c r="AC17" s="67"/>
      <c r="AD17" s="82"/>
      <c r="AE17" s="68"/>
      <c r="AF17" s="67"/>
      <c r="AG17" s="82"/>
      <c r="AH17" s="68"/>
      <c r="AI17" s="67"/>
      <c r="AJ17" s="82"/>
      <c r="AK17" s="68"/>
      <c r="AL17" s="67"/>
      <c r="AM17" s="82"/>
      <c r="AN17" s="68"/>
      <c r="AO17" s="67"/>
      <c r="AP17" s="82"/>
      <c r="AQ17" s="68"/>
      <c r="AR17" s="67"/>
      <c r="AS17" s="82"/>
      <c r="AT17" s="68"/>
      <c r="AU17" s="67"/>
      <c r="AV17" s="82"/>
      <c r="AW17" s="68"/>
      <c r="AX17" s="67"/>
      <c r="AY17" s="82"/>
      <c r="AZ17" s="68"/>
      <c r="BA17" s="67"/>
      <c r="BB17" s="82"/>
      <c r="BC17" s="68"/>
      <c r="BD17" s="67"/>
      <c r="BE17" s="82"/>
      <c r="BF17" s="68"/>
      <c r="BG17" s="67"/>
      <c r="BH17" s="82"/>
      <c r="BI17" s="68"/>
      <c r="BJ17" s="125">
        <f t="shared" si="4"/>
        <v>0</v>
      </c>
      <c r="BK17" s="69">
        <f t="shared" si="0"/>
        <v>0</v>
      </c>
      <c r="BL17" s="70">
        <f t="shared" si="0"/>
        <v>0</v>
      </c>
      <c r="BM17" s="29">
        <f t="shared" si="5"/>
        <v>5</v>
      </c>
      <c r="BN17" s="71">
        <f t="shared" si="9"/>
        <v>0</v>
      </c>
      <c r="BO17" s="31">
        <f t="shared" si="1"/>
        <v>0</v>
      </c>
      <c r="BP17" s="72" t="str">
        <f t="shared" si="6"/>
        <v>0</v>
      </c>
      <c r="BQ17" s="127" t="str">
        <f t="shared" si="2"/>
        <v>0</v>
      </c>
      <c r="BS17" s="11" t="str">
        <f t="shared" si="7"/>
        <v>0</v>
      </c>
      <c r="BU17" s="163">
        <f>'الملاحظة الأسبوعية 5 درجات'!Y17+'المحادثة 5 درجات'!Y16+'واجبات ومهامات أدائية 10 درجات'!Y17+'ملف الأعمال 5 درجات'!Y17+'اختبارات قصيرة ( قراءة وكتابة )'!AX18+'اختبارات الاستماع والمحادثة'!AX18</f>
        <v>0</v>
      </c>
      <c r="BV17" s="123" t="str">
        <f t="shared" si="8"/>
        <v>0</v>
      </c>
    </row>
    <row r="18" spans="1:74" ht="18.75" thickBot="1">
      <c r="A18" s="78" t="str">
        <f>CONCATENATE('بيانات أولية وأسماء الطلاب'!A16)</f>
        <v>10</v>
      </c>
      <c r="B18" s="17" t="str">
        <f>CONCATENATE('بيانات أولية وأسماء الطلاب'!A16:B16)</f>
        <v/>
      </c>
      <c r="C18" s="17" t="str">
        <f>CONCATENATE('بيانات أولية وأسماء الطلاب'!C16)</f>
        <v/>
      </c>
      <c r="D18" s="7"/>
      <c r="E18" s="67"/>
      <c r="F18" s="82"/>
      <c r="G18" s="68"/>
      <c r="H18" s="67"/>
      <c r="I18" s="82"/>
      <c r="J18" s="68"/>
      <c r="K18" s="67"/>
      <c r="L18" s="82"/>
      <c r="M18" s="68"/>
      <c r="N18" s="67"/>
      <c r="O18" s="82"/>
      <c r="P18" s="68"/>
      <c r="Q18" s="67"/>
      <c r="R18" s="82"/>
      <c r="S18" s="68"/>
      <c r="T18" s="67"/>
      <c r="U18" s="82"/>
      <c r="V18" s="68"/>
      <c r="W18" s="67"/>
      <c r="X18" s="82"/>
      <c r="Y18" s="68"/>
      <c r="Z18" s="67"/>
      <c r="AA18" s="82"/>
      <c r="AB18" s="68"/>
      <c r="AC18" s="67"/>
      <c r="AD18" s="82"/>
      <c r="AE18" s="68"/>
      <c r="AF18" s="67"/>
      <c r="AG18" s="82"/>
      <c r="AH18" s="68"/>
      <c r="AI18" s="67"/>
      <c r="AJ18" s="82"/>
      <c r="AK18" s="68"/>
      <c r="AL18" s="67"/>
      <c r="AM18" s="82"/>
      <c r="AN18" s="68"/>
      <c r="AO18" s="67"/>
      <c r="AP18" s="82"/>
      <c r="AQ18" s="68"/>
      <c r="AR18" s="67"/>
      <c r="AS18" s="82"/>
      <c r="AT18" s="68"/>
      <c r="AU18" s="67"/>
      <c r="AV18" s="82"/>
      <c r="AW18" s="68"/>
      <c r="AX18" s="67"/>
      <c r="AY18" s="82"/>
      <c r="AZ18" s="68"/>
      <c r="BA18" s="67"/>
      <c r="BB18" s="82"/>
      <c r="BC18" s="68"/>
      <c r="BD18" s="67"/>
      <c r="BE18" s="82"/>
      <c r="BF18" s="68"/>
      <c r="BG18" s="67"/>
      <c r="BH18" s="82"/>
      <c r="BI18" s="68"/>
      <c r="BJ18" s="125">
        <f t="shared" si="4"/>
        <v>0</v>
      </c>
      <c r="BK18" s="69">
        <f t="shared" si="0"/>
        <v>0</v>
      </c>
      <c r="BL18" s="70">
        <f t="shared" si="0"/>
        <v>0</v>
      </c>
      <c r="BM18" s="29">
        <f t="shared" si="5"/>
        <v>5</v>
      </c>
      <c r="BN18" s="71">
        <f t="shared" si="9"/>
        <v>0</v>
      </c>
      <c r="BO18" s="31">
        <f t="shared" si="1"/>
        <v>0</v>
      </c>
      <c r="BP18" s="72" t="str">
        <f t="shared" si="6"/>
        <v>0</v>
      </c>
      <c r="BQ18" s="127" t="str">
        <f t="shared" si="2"/>
        <v>0</v>
      </c>
      <c r="BS18" s="11" t="str">
        <f t="shared" si="7"/>
        <v>0</v>
      </c>
      <c r="BU18" s="163">
        <f>'الملاحظة الأسبوعية 5 درجات'!Y18+'المحادثة 5 درجات'!Y17+'واجبات ومهامات أدائية 10 درجات'!Y18+'ملف الأعمال 5 درجات'!Y18+'اختبارات قصيرة ( قراءة وكتابة )'!AX19+'اختبارات الاستماع والمحادثة'!AX19</f>
        <v>0</v>
      </c>
      <c r="BV18" s="123" t="str">
        <f t="shared" si="8"/>
        <v>0</v>
      </c>
    </row>
    <row r="19" spans="1:74" ht="18.75" thickBot="1">
      <c r="A19" s="78" t="str">
        <f>CONCATENATE('بيانات أولية وأسماء الطلاب'!A17)</f>
        <v>11</v>
      </c>
      <c r="B19" s="17" t="str">
        <f>CONCATENATE('بيانات أولية وأسماء الطلاب'!A17:B17)</f>
        <v/>
      </c>
      <c r="C19" s="17" t="str">
        <f>CONCATENATE('بيانات أولية وأسماء الطلاب'!C17)</f>
        <v/>
      </c>
      <c r="D19" s="7"/>
      <c r="E19" s="67"/>
      <c r="F19" s="82"/>
      <c r="G19" s="68"/>
      <c r="H19" s="67"/>
      <c r="I19" s="82"/>
      <c r="J19" s="68"/>
      <c r="K19" s="67"/>
      <c r="L19" s="82"/>
      <c r="M19" s="68"/>
      <c r="N19" s="67"/>
      <c r="O19" s="82"/>
      <c r="P19" s="68"/>
      <c r="Q19" s="67"/>
      <c r="R19" s="82"/>
      <c r="S19" s="68"/>
      <c r="T19" s="67"/>
      <c r="U19" s="82"/>
      <c r="V19" s="68"/>
      <c r="W19" s="67"/>
      <c r="X19" s="82"/>
      <c r="Y19" s="68"/>
      <c r="Z19" s="67"/>
      <c r="AA19" s="82"/>
      <c r="AB19" s="68"/>
      <c r="AC19" s="67"/>
      <c r="AD19" s="82"/>
      <c r="AE19" s="68"/>
      <c r="AF19" s="67"/>
      <c r="AG19" s="82"/>
      <c r="AH19" s="68"/>
      <c r="AI19" s="67"/>
      <c r="AJ19" s="82"/>
      <c r="AK19" s="68"/>
      <c r="AL19" s="67"/>
      <c r="AM19" s="82"/>
      <c r="AN19" s="68"/>
      <c r="AO19" s="67"/>
      <c r="AP19" s="82"/>
      <c r="AQ19" s="68"/>
      <c r="AR19" s="67"/>
      <c r="AS19" s="82"/>
      <c r="AT19" s="68"/>
      <c r="AU19" s="67"/>
      <c r="AV19" s="82"/>
      <c r="AW19" s="68"/>
      <c r="AX19" s="67"/>
      <c r="AY19" s="82"/>
      <c r="AZ19" s="68"/>
      <c r="BA19" s="67"/>
      <c r="BB19" s="82"/>
      <c r="BC19" s="68"/>
      <c r="BD19" s="67"/>
      <c r="BE19" s="82"/>
      <c r="BF19" s="68"/>
      <c r="BG19" s="67"/>
      <c r="BH19" s="82"/>
      <c r="BI19" s="68"/>
      <c r="BJ19" s="125">
        <f t="shared" si="4"/>
        <v>0</v>
      </c>
      <c r="BK19" s="69">
        <f t="shared" si="0"/>
        <v>0</v>
      </c>
      <c r="BL19" s="70">
        <f t="shared" si="0"/>
        <v>0</v>
      </c>
      <c r="BM19" s="29">
        <f t="shared" si="5"/>
        <v>5</v>
      </c>
      <c r="BN19" s="71">
        <f t="shared" si="9"/>
        <v>0</v>
      </c>
      <c r="BO19" s="31">
        <f t="shared" si="1"/>
        <v>0</v>
      </c>
      <c r="BP19" s="72" t="str">
        <f t="shared" si="6"/>
        <v>0</v>
      </c>
      <c r="BQ19" s="127" t="str">
        <f t="shared" si="2"/>
        <v>0</v>
      </c>
      <c r="BS19" s="11" t="str">
        <f t="shared" si="7"/>
        <v>0</v>
      </c>
      <c r="BU19" s="163">
        <f>'الملاحظة الأسبوعية 5 درجات'!Y19+'المحادثة 5 درجات'!Y18+'واجبات ومهامات أدائية 10 درجات'!Y19+'ملف الأعمال 5 درجات'!Y19+'اختبارات قصيرة ( قراءة وكتابة )'!AX20+'اختبارات الاستماع والمحادثة'!AX20</f>
        <v>0</v>
      </c>
      <c r="BV19" s="123" t="str">
        <f t="shared" si="8"/>
        <v>0</v>
      </c>
    </row>
    <row r="20" spans="1:74" ht="18.75" thickBot="1">
      <c r="A20" s="78" t="str">
        <f>CONCATENATE('بيانات أولية وأسماء الطلاب'!A18)</f>
        <v>12</v>
      </c>
      <c r="B20" s="17" t="str">
        <f>CONCATENATE('بيانات أولية وأسماء الطلاب'!A18:B18)</f>
        <v/>
      </c>
      <c r="C20" s="17" t="str">
        <f>CONCATENATE('بيانات أولية وأسماء الطلاب'!C18)</f>
        <v/>
      </c>
      <c r="D20" s="7"/>
      <c r="E20" s="67"/>
      <c r="F20" s="82"/>
      <c r="G20" s="68"/>
      <c r="H20" s="67"/>
      <c r="I20" s="82"/>
      <c r="J20" s="68"/>
      <c r="K20" s="67"/>
      <c r="L20" s="82"/>
      <c r="M20" s="68"/>
      <c r="N20" s="67"/>
      <c r="O20" s="82"/>
      <c r="P20" s="68"/>
      <c r="Q20" s="67"/>
      <c r="R20" s="82"/>
      <c r="S20" s="68"/>
      <c r="T20" s="67"/>
      <c r="U20" s="82"/>
      <c r="V20" s="68"/>
      <c r="W20" s="67"/>
      <c r="X20" s="82"/>
      <c r="Y20" s="68"/>
      <c r="Z20" s="67"/>
      <c r="AA20" s="82"/>
      <c r="AB20" s="68"/>
      <c r="AC20" s="67"/>
      <c r="AD20" s="82"/>
      <c r="AE20" s="68"/>
      <c r="AF20" s="67"/>
      <c r="AG20" s="82"/>
      <c r="AH20" s="68"/>
      <c r="AI20" s="67"/>
      <c r="AJ20" s="82"/>
      <c r="AK20" s="68"/>
      <c r="AL20" s="67"/>
      <c r="AM20" s="82"/>
      <c r="AN20" s="68"/>
      <c r="AO20" s="67"/>
      <c r="AP20" s="82"/>
      <c r="AQ20" s="68"/>
      <c r="AR20" s="67"/>
      <c r="AS20" s="82"/>
      <c r="AT20" s="68"/>
      <c r="AU20" s="67"/>
      <c r="AV20" s="82"/>
      <c r="AW20" s="68"/>
      <c r="AX20" s="67"/>
      <c r="AY20" s="82"/>
      <c r="AZ20" s="68"/>
      <c r="BA20" s="67"/>
      <c r="BB20" s="82"/>
      <c r="BC20" s="68"/>
      <c r="BD20" s="67"/>
      <c r="BE20" s="82"/>
      <c r="BF20" s="68"/>
      <c r="BG20" s="67"/>
      <c r="BH20" s="82"/>
      <c r="BI20" s="68"/>
      <c r="BJ20" s="125">
        <f t="shared" si="4"/>
        <v>0</v>
      </c>
      <c r="BK20" s="69">
        <f t="shared" si="0"/>
        <v>0</v>
      </c>
      <c r="BL20" s="70">
        <f t="shared" si="0"/>
        <v>0</v>
      </c>
      <c r="BM20" s="29">
        <f t="shared" si="5"/>
        <v>5</v>
      </c>
      <c r="BN20" s="71">
        <f t="shared" si="9"/>
        <v>0</v>
      </c>
      <c r="BO20" s="31">
        <f t="shared" si="1"/>
        <v>0</v>
      </c>
      <c r="BP20" s="72" t="str">
        <f t="shared" si="6"/>
        <v>0</v>
      </c>
      <c r="BQ20" s="127" t="str">
        <f t="shared" si="2"/>
        <v>0</v>
      </c>
      <c r="BS20" s="11" t="str">
        <f t="shared" si="7"/>
        <v>0</v>
      </c>
      <c r="BU20" s="163">
        <f>'الملاحظة الأسبوعية 5 درجات'!Y20+'المحادثة 5 درجات'!Y19+'واجبات ومهامات أدائية 10 درجات'!Y20+'ملف الأعمال 5 درجات'!Y20+'اختبارات قصيرة ( قراءة وكتابة )'!AX21+'اختبارات الاستماع والمحادثة'!AX21</f>
        <v>0</v>
      </c>
      <c r="BV20" s="123" t="str">
        <f t="shared" si="8"/>
        <v>0</v>
      </c>
    </row>
    <row r="21" spans="1:74" ht="18.75" thickBot="1">
      <c r="A21" s="78" t="str">
        <f>CONCATENATE('بيانات أولية وأسماء الطلاب'!A19)</f>
        <v>13</v>
      </c>
      <c r="B21" s="17" t="str">
        <f>CONCATENATE('بيانات أولية وأسماء الطلاب'!A19:B19)</f>
        <v/>
      </c>
      <c r="C21" s="17" t="str">
        <f>CONCATENATE('بيانات أولية وأسماء الطلاب'!C19)</f>
        <v/>
      </c>
      <c r="D21" s="7"/>
      <c r="E21" s="67"/>
      <c r="F21" s="82"/>
      <c r="G21" s="68"/>
      <c r="H21" s="67"/>
      <c r="I21" s="82"/>
      <c r="J21" s="68"/>
      <c r="K21" s="67"/>
      <c r="L21" s="82"/>
      <c r="M21" s="68"/>
      <c r="N21" s="67"/>
      <c r="O21" s="82"/>
      <c r="P21" s="68"/>
      <c r="Q21" s="67"/>
      <c r="R21" s="82"/>
      <c r="S21" s="68"/>
      <c r="T21" s="67"/>
      <c r="U21" s="82"/>
      <c r="V21" s="68"/>
      <c r="W21" s="67"/>
      <c r="X21" s="82"/>
      <c r="Y21" s="68"/>
      <c r="Z21" s="67"/>
      <c r="AA21" s="82"/>
      <c r="AB21" s="68"/>
      <c r="AC21" s="67"/>
      <c r="AD21" s="82"/>
      <c r="AE21" s="68"/>
      <c r="AF21" s="67"/>
      <c r="AG21" s="82"/>
      <c r="AH21" s="68"/>
      <c r="AI21" s="67"/>
      <c r="AJ21" s="82"/>
      <c r="AK21" s="68"/>
      <c r="AL21" s="67"/>
      <c r="AM21" s="82"/>
      <c r="AN21" s="68"/>
      <c r="AO21" s="67"/>
      <c r="AP21" s="82"/>
      <c r="AQ21" s="68"/>
      <c r="AR21" s="67"/>
      <c r="AS21" s="82"/>
      <c r="AT21" s="68"/>
      <c r="AU21" s="67"/>
      <c r="AV21" s="82"/>
      <c r="AW21" s="68"/>
      <c r="AX21" s="67"/>
      <c r="AY21" s="82"/>
      <c r="AZ21" s="68"/>
      <c r="BA21" s="67"/>
      <c r="BB21" s="82"/>
      <c r="BC21" s="68"/>
      <c r="BD21" s="67"/>
      <c r="BE21" s="82"/>
      <c r="BF21" s="68"/>
      <c r="BG21" s="67"/>
      <c r="BH21" s="82"/>
      <c r="BI21" s="68"/>
      <c r="BJ21" s="125">
        <f t="shared" si="4"/>
        <v>0</v>
      </c>
      <c r="BK21" s="69">
        <f t="shared" si="0"/>
        <v>0</v>
      </c>
      <c r="BL21" s="70">
        <f t="shared" si="0"/>
        <v>0</v>
      </c>
      <c r="BM21" s="29">
        <f t="shared" si="5"/>
        <v>5</v>
      </c>
      <c r="BN21" s="71">
        <f t="shared" si="9"/>
        <v>0</v>
      </c>
      <c r="BO21" s="31">
        <f t="shared" si="1"/>
        <v>0</v>
      </c>
      <c r="BP21" s="72" t="str">
        <f t="shared" si="6"/>
        <v>0</v>
      </c>
      <c r="BQ21" s="127" t="str">
        <f t="shared" si="2"/>
        <v>0</v>
      </c>
      <c r="BS21" s="11" t="str">
        <f t="shared" si="7"/>
        <v>0</v>
      </c>
      <c r="BU21" s="163">
        <f>'الملاحظة الأسبوعية 5 درجات'!Y21+'المحادثة 5 درجات'!Y20+'واجبات ومهامات أدائية 10 درجات'!Y21+'ملف الأعمال 5 درجات'!Y21+'اختبارات قصيرة ( قراءة وكتابة )'!AX22+'اختبارات الاستماع والمحادثة'!AX22</f>
        <v>0</v>
      </c>
      <c r="BV21" s="123" t="str">
        <f t="shared" si="8"/>
        <v>0</v>
      </c>
    </row>
    <row r="22" spans="1:74" ht="18.75" thickBot="1">
      <c r="A22" s="78" t="str">
        <f>CONCATENATE('بيانات أولية وأسماء الطلاب'!A20)</f>
        <v>14</v>
      </c>
      <c r="B22" s="17" t="str">
        <f>CONCATENATE('بيانات أولية وأسماء الطلاب'!A20:B20)</f>
        <v/>
      </c>
      <c r="C22" s="17" t="str">
        <f>CONCATENATE('بيانات أولية وأسماء الطلاب'!C20)</f>
        <v/>
      </c>
      <c r="D22" s="7"/>
      <c r="E22" s="67"/>
      <c r="F22" s="82"/>
      <c r="G22" s="68"/>
      <c r="H22" s="67"/>
      <c r="I22" s="82"/>
      <c r="J22" s="68"/>
      <c r="K22" s="67"/>
      <c r="L22" s="82"/>
      <c r="M22" s="68"/>
      <c r="N22" s="67"/>
      <c r="O22" s="82"/>
      <c r="P22" s="68"/>
      <c r="Q22" s="67"/>
      <c r="R22" s="82"/>
      <c r="S22" s="68"/>
      <c r="T22" s="67"/>
      <c r="U22" s="82"/>
      <c r="V22" s="68"/>
      <c r="W22" s="67"/>
      <c r="X22" s="82"/>
      <c r="Y22" s="68"/>
      <c r="Z22" s="67"/>
      <c r="AA22" s="82"/>
      <c r="AB22" s="68"/>
      <c r="AC22" s="67"/>
      <c r="AD22" s="82"/>
      <c r="AE22" s="68"/>
      <c r="AF22" s="67"/>
      <c r="AG22" s="82"/>
      <c r="AH22" s="68"/>
      <c r="AI22" s="67"/>
      <c r="AJ22" s="82"/>
      <c r="AK22" s="68"/>
      <c r="AL22" s="67"/>
      <c r="AM22" s="82"/>
      <c r="AN22" s="68"/>
      <c r="AO22" s="67"/>
      <c r="AP22" s="82"/>
      <c r="AQ22" s="68"/>
      <c r="AR22" s="67"/>
      <c r="AS22" s="82"/>
      <c r="AT22" s="68"/>
      <c r="AU22" s="67"/>
      <c r="AV22" s="82"/>
      <c r="AW22" s="68"/>
      <c r="AX22" s="67"/>
      <c r="AY22" s="82"/>
      <c r="AZ22" s="68"/>
      <c r="BA22" s="67"/>
      <c r="BB22" s="82"/>
      <c r="BC22" s="68"/>
      <c r="BD22" s="67"/>
      <c r="BE22" s="82"/>
      <c r="BF22" s="68"/>
      <c r="BG22" s="67"/>
      <c r="BH22" s="82"/>
      <c r="BI22" s="68"/>
      <c r="BJ22" s="125">
        <f t="shared" si="4"/>
        <v>0</v>
      </c>
      <c r="BK22" s="69">
        <f t="shared" si="0"/>
        <v>0</v>
      </c>
      <c r="BL22" s="70">
        <f t="shared" si="0"/>
        <v>0</v>
      </c>
      <c r="BM22" s="29">
        <f t="shared" si="5"/>
        <v>5</v>
      </c>
      <c r="BN22" s="71">
        <f t="shared" si="9"/>
        <v>0</v>
      </c>
      <c r="BO22" s="31">
        <f t="shared" si="1"/>
        <v>0</v>
      </c>
      <c r="BP22" s="72" t="str">
        <f t="shared" si="6"/>
        <v>0</v>
      </c>
      <c r="BQ22" s="127" t="str">
        <f t="shared" si="2"/>
        <v>0</v>
      </c>
      <c r="BS22" s="11" t="str">
        <f t="shared" si="7"/>
        <v>0</v>
      </c>
      <c r="BU22" s="163">
        <f>'الملاحظة الأسبوعية 5 درجات'!Y22+'المحادثة 5 درجات'!Y21+'واجبات ومهامات أدائية 10 درجات'!Y22+'ملف الأعمال 5 درجات'!Y22+'اختبارات قصيرة ( قراءة وكتابة )'!AX23+'اختبارات الاستماع والمحادثة'!AX23</f>
        <v>0</v>
      </c>
      <c r="BV22" s="123" t="str">
        <f t="shared" si="8"/>
        <v>0</v>
      </c>
    </row>
    <row r="23" spans="1:74" ht="18.75" thickBot="1">
      <c r="A23" s="78" t="str">
        <f>CONCATENATE('بيانات أولية وأسماء الطلاب'!A21)</f>
        <v>15</v>
      </c>
      <c r="B23" s="17" t="str">
        <f>CONCATENATE('بيانات أولية وأسماء الطلاب'!A21:B21)</f>
        <v/>
      </c>
      <c r="C23" s="17" t="str">
        <f>CONCATENATE('بيانات أولية وأسماء الطلاب'!C21)</f>
        <v/>
      </c>
      <c r="D23" s="7"/>
      <c r="E23" s="67"/>
      <c r="F23" s="82"/>
      <c r="G23" s="68"/>
      <c r="H23" s="67"/>
      <c r="I23" s="82"/>
      <c r="J23" s="68"/>
      <c r="K23" s="67"/>
      <c r="L23" s="82"/>
      <c r="M23" s="68"/>
      <c r="N23" s="67"/>
      <c r="O23" s="82"/>
      <c r="P23" s="68"/>
      <c r="Q23" s="67"/>
      <c r="R23" s="82"/>
      <c r="S23" s="68"/>
      <c r="T23" s="67"/>
      <c r="U23" s="82"/>
      <c r="V23" s="68"/>
      <c r="W23" s="67"/>
      <c r="X23" s="82"/>
      <c r="Y23" s="68"/>
      <c r="Z23" s="67"/>
      <c r="AA23" s="82"/>
      <c r="AB23" s="68"/>
      <c r="AC23" s="67"/>
      <c r="AD23" s="82"/>
      <c r="AE23" s="68"/>
      <c r="AF23" s="67"/>
      <c r="AG23" s="82"/>
      <c r="AH23" s="68"/>
      <c r="AI23" s="67"/>
      <c r="AJ23" s="82"/>
      <c r="AK23" s="68"/>
      <c r="AL23" s="67"/>
      <c r="AM23" s="82"/>
      <c r="AN23" s="68"/>
      <c r="AO23" s="67"/>
      <c r="AP23" s="82"/>
      <c r="AQ23" s="68"/>
      <c r="AR23" s="67"/>
      <c r="AS23" s="82"/>
      <c r="AT23" s="68"/>
      <c r="AU23" s="67"/>
      <c r="AV23" s="82"/>
      <c r="AW23" s="68"/>
      <c r="AX23" s="67"/>
      <c r="AY23" s="82"/>
      <c r="AZ23" s="68"/>
      <c r="BA23" s="67"/>
      <c r="BB23" s="82"/>
      <c r="BC23" s="68"/>
      <c r="BD23" s="67"/>
      <c r="BE23" s="82"/>
      <c r="BF23" s="68"/>
      <c r="BG23" s="67"/>
      <c r="BH23" s="82"/>
      <c r="BI23" s="68"/>
      <c r="BJ23" s="125">
        <f t="shared" si="4"/>
        <v>0</v>
      </c>
      <c r="BK23" s="69">
        <f t="shared" si="0"/>
        <v>0</v>
      </c>
      <c r="BL23" s="70">
        <f t="shared" si="0"/>
        <v>0</v>
      </c>
      <c r="BM23" s="29">
        <f t="shared" si="5"/>
        <v>5</v>
      </c>
      <c r="BN23" s="71">
        <f t="shared" si="9"/>
        <v>0</v>
      </c>
      <c r="BO23" s="31">
        <f t="shared" si="1"/>
        <v>0</v>
      </c>
      <c r="BP23" s="72" t="str">
        <f t="shared" si="6"/>
        <v>0</v>
      </c>
      <c r="BQ23" s="127" t="str">
        <f t="shared" si="2"/>
        <v>0</v>
      </c>
      <c r="BS23" s="11" t="str">
        <f t="shared" si="7"/>
        <v>0</v>
      </c>
      <c r="BU23" s="163">
        <f>'الملاحظة الأسبوعية 5 درجات'!Y23+'المحادثة 5 درجات'!Y22+'واجبات ومهامات أدائية 10 درجات'!Y23+'ملف الأعمال 5 درجات'!Y23+'اختبارات قصيرة ( قراءة وكتابة )'!AX24+'اختبارات الاستماع والمحادثة'!AX24</f>
        <v>0</v>
      </c>
      <c r="BV23" s="123" t="str">
        <f t="shared" si="8"/>
        <v>0</v>
      </c>
    </row>
    <row r="24" spans="1:74" ht="18.75" thickBot="1">
      <c r="A24" s="78" t="str">
        <f>CONCATENATE('بيانات أولية وأسماء الطلاب'!A22)</f>
        <v>16</v>
      </c>
      <c r="B24" s="17" t="str">
        <f>CONCATENATE('بيانات أولية وأسماء الطلاب'!A22:B22)</f>
        <v/>
      </c>
      <c r="C24" s="17" t="str">
        <f>CONCATENATE('بيانات أولية وأسماء الطلاب'!C22)</f>
        <v/>
      </c>
      <c r="D24" s="7"/>
      <c r="E24" s="67"/>
      <c r="F24" s="82"/>
      <c r="G24" s="68"/>
      <c r="H24" s="67"/>
      <c r="I24" s="82"/>
      <c r="J24" s="68"/>
      <c r="K24" s="67"/>
      <c r="L24" s="82"/>
      <c r="M24" s="68"/>
      <c r="N24" s="67"/>
      <c r="O24" s="82"/>
      <c r="P24" s="68"/>
      <c r="Q24" s="67"/>
      <c r="R24" s="82"/>
      <c r="S24" s="68"/>
      <c r="T24" s="67"/>
      <c r="U24" s="82"/>
      <c r="V24" s="68"/>
      <c r="W24" s="67"/>
      <c r="X24" s="82"/>
      <c r="Y24" s="68"/>
      <c r="Z24" s="67"/>
      <c r="AA24" s="82"/>
      <c r="AB24" s="68"/>
      <c r="AC24" s="67"/>
      <c r="AD24" s="82"/>
      <c r="AE24" s="68"/>
      <c r="AF24" s="67"/>
      <c r="AG24" s="82"/>
      <c r="AH24" s="68"/>
      <c r="AI24" s="67"/>
      <c r="AJ24" s="82"/>
      <c r="AK24" s="68"/>
      <c r="AL24" s="67"/>
      <c r="AM24" s="82"/>
      <c r="AN24" s="68"/>
      <c r="AO24" s="67"/>
      <c r="AP24" s="82"/>
      <c r="AQ24" s="68"/>
      <c r="AR24" s="67"/>
      <c r="AS24" s="82"/>
      <c r="AT24" s="68"/>
      <c r="AU24" s="67"/>
      <c r="AV24" s="82"/>
      <c r="AW24" s="68"/>
      <c r="AX24" s="67"/>
      <c r="AY24" s="82"/>
      <c r="AZ24" s="68"/>
      <c r="BA24" s="67"/>
      <c r="BB24" s="82"/>
      <c r="BC24" s="68"/>
      <c r="BD24" s="67"/>
      <c r="BE24" s="82"/>
      <c r="BF24" s="68"/>
      <c r="BG24" s="67"/>
      <c r="BH24" s="82"/>
      <c r="BI24" s="68"/>
      <c r="BJ24" s="125">
        <f t="shared" si="4"/>
        <v>0</v>
      </c>
      <c r="BK24" s="69">
        <f t="shared" ref="BK24:BL43" si="10">SUM(BH24,BE24,BB24,AY24,AV24,AS24,AP24,AM24,AJ24,AG24,AD24,AA24,X24,U24,R24,O24,L24,I24,F24)</f>
        <v>0</v>
      </c>
      <c r="BL24" s="70">
        <f t="shared" si="10"/>
        <v>0</v>
      </c>
      <c r="BM24" s="29">
        <f t="shared" si="5"/>
        <v>5</v>
      </c>
      <c r="BN24" s="71">
        <f t="shared" si="9"/>
        <v>0</v>
      </c>
      <c r="BO24" s="31">
        <f t="shared" si="1"/>
        <v>0</v>
      </c>
      <c r="BP24" s="72" t="str">
        <f t="shared" si="6"/>
        <v>0</v>
      </c>
      <c r="BQ24" s="127" t="str">
        <f t="shared" si="2"/>
        <v>0</v>
      </c>
      <c r="BS24" s="11" t="str">
        <f t="shared" si="7"/>
        <v>0</v>
      </c>
      <c r="BU24" s="163">
        <f>'الملاحظة الأسبوعية 5 درجات'!Y24+'المحادثة 5 درجات'!Y23+'واجبات ومهامات أدائية 10 درجات'!Y24+'ملف الأعمال 5 درجات'!Y24+'اختبارات قصيرة ( قراءة وكتابة )'!AX25+'اختبارات الاستماع والمحادثة'!AX25</f>
        <v>0</v>
      </c>
      <c r="BV24" s="123" t="str">
        <f t="shared" si="8"/>
        <v>0</v>
      </c>
    </row>
    <row r="25" spans="1:74" ht="18.75" thickBot="1">
      <c r="A25" s="78" t="str">
        <f>CONCATENATE('بيانات أولية وأسماء الطلاب'!A23)</f>
        <v>17</v>
      </c>
      <c r="B25" s="17" t="str">
        <f>CONCATENATE('بيانات أولية وأسماء الطلاب'!A23:B23)</f>
        <v/>
      </c>
      <c r="C25" s="17" t="str">
        <f>CONCATENATE('بيانات أولية وأسماء الطلاب'!C23)</f>
        <v/>
      </c>
      <c r="D25" s="7"/>
      <c r="E25" s="67"/>
      <c r="F25" s="82"/>
      <c r="G25" s="68"/>
      <c r="H25" s="67"/>
      <c r="I25" s="82"/>
      <c r="J25" s="68"/>
      <c r="K25" s="67"/>
      <c r="L25" s="82"/>
      <c r="M25" s="68"/>
      <c r="N25" s="67"/>
      <c r="O25" s="82"/>
      <c r="P25" s="68"/>
      <c r="Q25" s="67"/>
      <c r="R25" s="82"/>
      <c r="S25" s="68"/>
      <c r="T25" s="67"/>
      <c r="U25" s="82"/>
      <c r="V25" s="68"/>
      <c r="W25" s="67"/>
      <c r="X25" s="82"/>
      <c r="Y25" s="68"/>
      <c r="Z25" s="67"/>
      <c r="AA25" s="82"/>
      <c r="AB25" s="68"/>
      <c r="AC25" s="67"/>
      <c r="AD25" s="82"/>
      <c r="AE25" s="68"/>
      <c r="AF25" s="67"/>
      <c r="AG25" s="82"/>
      <c r="AH25" s="68"/>
      <c r="AI25" s="67"/>
      <c r="AJ25" s="82"/>
      <c r="AK25" s="68"/>
      <c r="AL25" s="67"/>
      <c r="AM25" s="82"/>
      <c r="AN25" s="68"/>
      <c r="AO25" s="67"/>
      <c r="AP25" s="82"/>
      <c r="AQ25" s="68"/>
      <c r="AR25" s="67"/>
      <c r="AS25" s="82"/>
      <c r="AT25" s="68"/>
      <c r="AU25" s="67"/>
      <c r="AV25" s="82"/>
      <c r="AW25" s="68"/>
      <c r="AX25" s="67"/>
      <c r="AY25" s="82"/>
      <c r="AZ25" s="68"/>
      <c r="BA25" s="67"/>
      <c r="BB25" s="82"/>
      <c r="BC25" s="68"/>
      <c r="BD25" s="67"/>
      <c r="BE25" s="82"/>
      <c r="BF25" s="68"/>
      <c r="BG25" s="67"/>
      <c r="BH25" s="82"/>
      <c r="BI25" s="68"/>
      <c r="BJ25" s="125">
        <f t="shared" si="4"/>
        <v>0</v>
      </c>
      <c r="BK25" s="69">
        <f t="shared" si="10"/>
        <v>0</v>
      </c>
      <c r="BL25" s="70">
        <f t="shared" si="10"/>
        <v>0</v>
      </c>
      <c r="BM25" s="29">
        <f t="shared" si="5"/>
        <v>5</v>
      </c>
      <c r="BN25" s="71">
        <f t="shared" si="9"/>
        <v>0</v>
      </c>
      <c r="BO25" s="31">
        <f t="shared" si="1"/>
        <v>0</v>
      </c>
      <c r="BP25" s="72" t="str">
        <f t="shared" si="6"/>
        <v>0</v>
      </c>
      <c r="BQ25" s="127" t="str">
        <f t="shared" si="2"/>
        <v>0</v>
      </c>
      <c r="BS25" s="11" t="str">
        <f t="shared" si="7"/>
        <v>0</v>
      </c>
      <c r="BU25" s="163">
        <f>'الملاحظة الأسبوعية 5 درجات'!Y25+'المحادثة 5 درجات'!Y24+'واجبات ومهامات أدائية 10 درجات'!Y25+'ملف الأعمال 5 درجات'!Y25+'اختبارات قصيرة ( قراءة وكتابة )'!AX26+'اختبارات الاستماع والمحادثة'!AX26</f>
        <v>0</v>
      </c>
      <c r="BV25" s="123" t="str">
        <f t="shared" si="8"/>
        <v>0</v>
      </c>
    </row>
    <row r="26" spans="1:74" ht="18.75" thickBot="1">
      <c r="A26" s="78" t="str">
        <f>CONCATENATE('بيانات أولية وأسماء الطلاب'!A24)</f>
        <v>18</v>
      </c>
      <c r="B26" s="17" t="str">
        <f>CONCATENATE('بيانات أولية وأسماء الطلاب'!A24:B24)</f>
        <v/>
      </c>
      <c r="C26" s="17" t="str">
        <f>CONCATENATE('بيانات أولية وأسماء الطلاب'!C24)</f>
        <v/>
      </c>
      <c r="D26" s="7"/>
      <c r="E26" s="67"/>
      <c r="F26" s="82"/>
      <c r="G26" s="68"/>
      <c r="H26" s="67"/>
      <c r="I26" s="82"/>
      <c r="J26" s="68"/>
      <c r="K26" s="67"/>
      <c r="L26" s="82"/>
      <c r="M26" s="68"/>
      <c r="N26" s="67"/>
      <c r="O26" s="82"/>
      <c r="P26" s="68"/>
      <c r="Q26" s="67"/>
      <c r="R26" s="82"/>
      <c r="S26" s="68"/>
      <c r="T26" s="67"/>
      <c r="U26" s="82"/>
      <c r="V26" s="68"/>
      <c r="W26" s="67"/>
      <c r="X26" s="82"/>
      <c r="Y26" s="68"/>
      <c r="Z26" s="67"/>
      <c r="AA26" s="82"/>
      <c r="AB26" s="68"/>
      <c r="AC26" s="67"/>
      <c r="AD26" s="82"/>
      <c r="AE26" s="68"/>
      <c r="AF26" s="67"/>
      <c r="AG26" s="82"/>
      <c r="AH26" s="68"/>
      <c r="AI26" s="67"/>
      <c r="AJ26" s="82"/>
      <c r="AK26" s="68"/>
      <c r="AL26" s="67"/>
      <c r="AM26" s="82"/>
      <c r="AN26" s="68"/>
      <c r="AO26" s="67"/>
      <c r="AP26" s="82"/>
      <c r="AQ26" s="68"/>
      <c r="AR26" s="67"/>
      <c r="AS26" s="82"/>
      <c r="AT26" s="68"/>
      <c r="AU26" s="67"/>
      <c r="AV26" s="82"/>
      <c r="AW26" s="68"/>
      <c r="AX26" s="67"/>
      <c r="AY26" s="82"/>
      <c r="AZ26" s="68"/>
      <c r="BA26" s="67"/>
      <c r="BB26" s="82"/>
      <c r="BC26" s="68"/>
      <c r="BD26" s="67"/>
      <c r="BE26" s="82"/>
      <c r="BF26" s="68"/>
      <c r="BG26" s="67"/>
      <c r="BH26" s="82"/>
      <c r="BI26" s="68"/>
      <c r="BJ26" s="125">
        <f t="shared" si="4"/>
        <v>0</v>
      </c>
      <c r="BK26" s="69">
        <f t="shared" si="10"/>
        <v>0</v>
      </c>
      <c r="BL26" s="70">
        <f t="shared" si="10"/>
        <v>0</v>
      </c>
      <c r="BM26" s="29">
        <f t="shared" si="5"/>
        <v>5</v>
      </c>
      <c r="BN26" s="71">
        <f t="shared" si="9"/>
        <v>0</v>
      </c>
      <c r="BO26" s="31">
        <f t="shared" si="1"/>
        <v>0</v>
      </c>
      <c r="BP26" s="72" t="str">
        <f t="shared" si="6"/>
        <v>0</v>
      </c>
      <c r="BQ26" s="127" t="str">
        <f t="shared" si="2"/>
        <v>0</v>
      </c>
      <c r="BS26" s="11" t="str">
        <f t="shared" si="7"/>
        <v>0</v>
      </c>
      <c r="BU26" s="163">
        <f>'الملاحظة الأسبوعية 5 درجات'!Y26+'المحادثة 5 درجات'!Y25+'واجبات ومهامات أدائية 10 درجات'!Y26+'ملف الأعمال 5 درجات'!Y26+'اختبارات قصيرة ( قراءة وكتابة )'!AX27+'اختبارات الاستماع والمحادثة'!AX27</f>
        <v>0</v>
      </c>
      <c r="BV26" s="123" t="str">
        <f t="shared" si="8"/>
        <v>0</v>
      </c>
    </row>
    <row r="27" spans="1:74" ht="18.75" thickBot="1">
      <c r="A27" s="78" t="str">
        <f>CONCATENATE('بيانات أولية وأسماء الطلاب'!A25)</f>
        <v>19</v>
      </c>
      <c r="B27" s="17" t="str">
        <f>CONCATENATE('بيانات أولية وأسماء الطلاب'!A25:B25)</f>
        <v/>
      </c>
      <c r="C27" s="17" t="str">
        <f>CONCATENATE('بيانات أولية وأسماء الطلاب'!C25)</f>
        <v/>
      </c>
      <c r="D27" s="7"/>
      <c r="E27" s="67"/>
      <c r="F27" s="82"/>
      <c r="G27" s="68"/>
      <c r="H27" s="67"/>
      <c r="I27" s="82"/>
      <c r="J27" s="68"/>
      <c r="K27" s="67"/>
      <c r="L27" s="82"/>
      <c r="M27" s="68"/>
      <c r="N27" s="67"/>
      <c r="O27" s="82"/>
      <c r="P27" s="68"/>
      <c r="Q27" s="67"/>
      <c r="R27" s="82"/>
      <c r="S27" s="68"/>
      <c r="T27" s="67"/>
      <c r="U27" s="82"/>
      <c r="V27" s="68"/>
      <c r="W27" s="67"/>
      <c r="X27" s="82"/>
      <c r="Y27" s="68"/>
      <c r="Z27" s="67"/>
      <c r="AA27" s="82"/>
      <c r="AB27" s="68"/>
      <c r="AC27" s="67"/>
      <c r="AD27" s="82"/>
      <c r="AE27" s="68"/>
      <c r="AF27" s="67"/>
      <c r="AG27" s="82"/>
      <c r="AH27" s="68"/>
      <c r="AI27" s="67"/>
      <c r="AJ27" s="82"/>
      <c r="AK27" s="68"/>
      <c r="AL27" s="67"/>
      <c r="AM27" s="82"/>
      <c r="AN27" s="68"/>
      <c r="AO27" s="67"/>
      <c r="AP27" s="82"/>
      <c r="AQ27" s="68"/>
      <c r="AR27" s="67"/>
      <c r="AS27" s="82"/>
      <c r="AT27" s="68"/>
      <c r="AU27" s="67"/>
      <c r="AV27" s="82"/>
      <c r="AW27" s="68"/>
      <c r="AX27" s="67"/>
      <c r="AY27" s="82"/>
      <c r="AZ27" s="68"/>
      <c r="BA27" s="67"/>
      <c r="BB27" s="82"/>
      <c r="BC27" s="68"/>
      <c r="BD27" s="67"/>
      <c r="BE27" s="82"/>
      <c r="BF27" s="68"/>
      <c r="BG27" s="67"/>
      <c r="BH27" s="82"/>
      <c r="BI27" s="68"/>
      <c r="BJ27" s="125">
        <f t="shared" si="4"/>
        <v>0</v>
      </c>
      <c r="BK27" s="69">
        <f t="shared" si="10"/>
        <v>0</v>
      </c>
      <c r="BL27" s="70">
        <f t="shared" si="10"/>
        <v>0</v>
      </c>
      <c r="BM27" s="29">
        <f t="shared" si="5"/>
        <v>5</v>
      </c>
      <c r="BN27" s="71">
        <f t="shared" si="9"/>
        <v>0</v>
      </c>
      <c r="BO27" s="31">
        <f t="shared" si="1"/>
        <v>0</v>
      </c>
      <c r="BP27" s="72" t="str">
        <f t="shared" si="6"/>
        <v>0</v>
      </c>
      <c r="BQ27" s="127" t="str">
        <f t="shared" si="2"/>
        <v>0</v>
      </c>
      <c r="BS27" s="11" t="str">
        <f t="shared" si="7"/>
        <v>0</v>
      </c>
      <c r="BU27" s="163">
        <f>'الملاحظة الأسبوعية 5 درجات'!Y27+'المحادثة 5 درجات'!Y26+'واجبات ومهامات أدائية 10 درجات'!Y27+'ملف الأعمال 5 درجات'!Y27+'اختبارات قصيرة ( قراءة وكتابة )'!AX28+'اختبارات الاستماع والمحادثة'!AX28</f>
        <v>0</v>
      </c>
      <c r="BV27" s="123" t="str">
        <f t="shared" si="8"/>
        <v>0</v>
      </c>
    </row>
    <row r="28" spans="1:74" ht="18.75" thickBot="1">
      <c r="A28" s="78" t="str">
        <f>CONCATENATE('بيانات أولية وأسماء الطلاب'!A26)</f>
        <v>20</v>
      </c>
      <c r="B28" s="17" t="str">
        <f>CONCATENATE('بيانات أولية وأسماء الطلاب'!A26:B26)</f>
        <v/>
      </c>
      <c r="C28" s="17" t="str">
        <f>CONCATENATE('بيانات أولية وأسماء الطلاب'!C26)</f>
        <v/>
      </c>
      <c r="D28" s="7"/>
      <c r="E28" s="67"/>
      <c r="F28" s="82"/>
      <c r="G28" s="68"/>
      <c r="H28" s="67"/>
      <c r="I28" s="82"/>
      <c r="J28" s="68"/>
      <c r="K28" s="67"/>
      <c r="L28" s="82"/>
      <c r="M28" s="68"/>
      <c r="N28" s="67"/>
      <c r="O28" s="82"/>
      <c r="P28" s="68"/>
      <c r="Q28" s="67"/>
      <c r="R28" s="82"/>
      <c r="S28" s="68"/>
      <c r="T28" s="67"/>
      <c r="U28" s="82"/>
      <c r="V28" s="68"/>
      <c r="W28" s="67"/>
      <c r="X28" s="82"/>
      <c r="Y28" s="68"/>
      <c r="Z28" s="67"/>
      <c r="AA28" s="82"/>
      <c r="AB28" s="68"/>
      <c r="AC28" s="67"/>
      <c r="AD28" s="82"/>
      <c r="AE28" s="68"/>
      <c r="AF28" s="67"/>
      <c r="AG28" s="82"/>
      <c r="AH28" s="68"/>
      <c r="AI28" s="67"/>
      <c r="AJ28" s="82"/>
      <c r="AK28" s="68"/>
      <c r="AL28" s="67"/>
      <c r="AM28" s="82"/>
      <c r="AN28" s="68"/>
      <c r="AO28" s="67"/>
      <c r="AP28" s="82"/>
      <c r="AQ28" s="68"/>
      <c r="AR28" s="67"/>
      <c r="AS28" s="82"/>
      <c r="AT28" s="68"/>
      <c r="AU28" s="67"/>
      <c r="AV28" s="82"/>
      <c r="AW28" s="68"/>
      <c r="AX28" s="67"/>
      <c r="AY28" s="82"/>
      <c r="AZ28" s="68"/>
      <c r="BA28" s="67"/>
      <c r="BB28" s="82"/>
      <c r="BC28" s="68"/>
      <c r="BD28" s="67"/>
      <c r="BE28" s="82"/>
      <c r="BF28" s="68"/>
      <c r="BG28" s="67"/>
      <c r="BH28" s="82"/>
      <c r="BI28" s="68"/>
      <c r="BJ28" s="125">
        <f t="shared" si="4"/>
        <v>0</v>
      </c>
      <c r="BK28" s="69">
        <f t="shared" si="10"/>
        <v>0</v>
      </c>
      <c r="BL28" s="70">
        <f t="shared" si="10"/>
        <v>0</v>
      </c>
      <c r="BM28" s="29">
        <f t="shared" si="5"/>
        <v>5</v>
      </c>
      <c r="BN28" s="71">
        <f t="shared" si="9"/>
        <v>0</v>
      </c>
      <c r="BO28" s="31">
        <f t="shared" si="1"/>
        <v>0</v>
      </c>
      <c r="BP28" s="72" t="str">
        <f t="shared" si="6"/>
        <v>0</v>
      </c>
      <c r="BQ28" s="127" t="str">
        <f t="shared" si="2"/>
        <v>0</v>
      </c>
      <c r="BS28" s="11" t="str">
        <f t="shared" si="7"/>
        <v>0</v>
      </c>
      <c r="BU28" s="163">
        <f>'الملاحظة الأسبوعية 5 درجات'!Y28+'المحادثة 5 درجات'!Y27+'واجبات ومهامات أدائية 10 درجات'!Y28+'ملف الأعمال 5 درجات'!Y28+'اختبارات قصيرة ( قراءة وكتابة )'!AX29+'اختبارات الاستماع والمحادثة'!AX29</f>
        <v>0</v>
      </c>
      <c r="BV28" s="123" t="str">
        <f t="shared" si="8"/>
        <v>0</v>
      </c>
    </row>
    <row r="29" spans="1:74" ht="18.75" thickBot="1">
      <c r="A29" s="78" t="str">
        <f>CONCATENATE('بيانات أولية وأسماء الطلاب'!A27)</f>
        <v>21</v>
      </c>
      <c r="B29" s="17" t="str">
        <f>CONCATENATE('بيانات أولية وأسماء الطلاب'!A27:B27)</f>
        <v/>
      </c>
      <c r="C29" s="17" t="str">
        <f>CONCATENATE('بيانات أولية وأسماء الطلاب'!C27)</f>
        <v/>
      </c>
      <c r="D29" s="7"/>
      <c r="E29" s="67"/>
      <c r="F29" s="82"/>
      <c r="G29" s="68"/>
      <c r="H29" s="67"/>
      <c r="I29" s="82"/>
      <c r="J29" s="68"/>
      <c r="K29" s="67"/>
      <c r="L29" s="82"/>
      <c r="M29" s="68"/>
      <c r="N29" s="67"/>
      <c r="O29" s="82"/>
      <c r="P29" s="68"/>
      <c r="Q29" s="67"/>
      <c r="R29" s="82"/>
      <c r="S29" s="68"/>
      <c r="T29" s="67"/>
      <c r="U29" s="82"/>
      <c r="V29" s="68"/>
      <c r="W29" s="67"/>
      <c r="X29" s="82"/>
      <c r="Y29" s="68"/>
      <c r="Z29" s="67"/>
      <c r="AA29" s="82"/>
      <c r="AB29" s="68"/>
      <c r="AC29" s="67"/>
      <c r="AD29" s="82"/>
      <c r="AE29" s="68"/>
      <c r="AF29" s="67"/>
      <c r="AG29" s="82"/>
      <c r="AH29" s="68"/>
      <c r="AI29" s="67"/>
      <c r="AJ29" s="82"/>
      <c r="AK29" s="68"/>
      <c r="AL29" s="67"/>
      <c r="AM29" s="82"/>
      <c r="AN29" s="68"/>
      <c r="AO29" s="67"/>
      <c r="AP29" s="82"/>
      <c r="AQ29" s="68"/>
      <c r="AR29" s="67"/>
      <c r="AS29" s="82"/>
      <c r="AT29" s="68"/>
      <c r="AU29" s="67"/>
      <c r="AV29" s="82"/>
      <c r="AW29" s="68"/>
      <c r="AX29" s="67"/>
      <c r="AY29" s="82"/>
      <c r="AZ29" s="68"/>
      <c r="BA29" s="67"/>
      <c r="BB29" s="82"/>
      <c r="BC29" s="68"/>
      <c r="BD29" s="67"/>
      <c r="BE29" s="82"/>
      <c r="BF29" s="68"/>
      <c r="BG29" s="67"/>
      <c r="BH29" s="82"/>
      <c r="BI29" s="68"/>
      <c r="BJ29" s="125">
        <f t="shared" si="4"/>
        <v>0</v>
      </c>
      <c r="BK29" s="69">
        <f t="shared" si="10"/>
        <v>0</v>
      </c>
      <c r="BL29" s="70">
        <f t="shared" si="10"/>
        <v>0</v>
      </c>
      <c r="BM29" s="29">
        <f t="shared" si="5"/>
        <v>5</v>
      </c>
      <c r="BN29" s="71">
        <f t="shared" si="9"/>
        <v>0</v>
      </c>
      <c r="BO29" s="31">
        <f t="shared" si="1"/>
        <v>0</v>
      </c>
      <c r="BP29" s="72" t="str">
        <f t="shared" si="6"/>
        <v>0</v>
      </c>
      <c r="BQ29" s="127" t="str">
        <f t="shared" si="2"/>
        <v>0</v>
      </c>
      <c r="BS29" s="11" t="str">
        <f t="shared" si="7"/>
        <v>0</v>
      </c>
      <c r="BU29" s="163">
        <f>'الملاحظة الأسبوعية 5 درجات'!Y29+'المحادثة 5 درجات'!Y28+'واجبات ومهامات أدائية 10 درجات'!Y29+'ملف الأعمال 5 درجات'!Y29+'اختبارات قصيرة ( قراءة وكتابة )'!AX30+'اختبارات الاستماع والمحادثة'!AX30</f>
        <v>0</v>
      </c>
      <c r="BV29" s="123" t="str">
        <f t="shared" si="8"/>
        <v>0</v>
      </c>
    </row>
    <row r="30" spans="1:74" ht="18.75" thickBot="1">
      <c r="A30" s="78" t="str">
        <f>CONCATENATE('بيانات أولية وأسماء الطلاب'!A28)</f>
        <v>22</v>
      </c>
      <c r="B30" s="17" t="str">
        <f>CONCATENATE('بيانات أولية وأسماء الطلاب'!A28:B28)</f>
        <v/>
      </c>
      <c r="C30" s="17" t="str">
        <f>CONCATENATE('بيانات أولية وأسماء الطلاب'!C28)</f>
        <v/>
      </c>
      <c r="D30" s="7"/>
      <c r="E30" s="67"/>
      <c r="F30" s="82"/>
      <c r="G30" s="68"/>
      <c r="H30" s="67"/>
      <c r="I30" s="82"/>
      <c r="J30" s="68"/>
      <c r="K30" s="67"/>
      <c r="L30" s="82"/>
      <c r="M30" s="68"/>
      <c r="N30" s="67"/>
      <c r="O30" s="82"/>
      <c r="P30" s="68"/>
      <c r="Q30" s="67"/>
      <c r="R30" s="82"/>
      <c r="S30" s="68"/>
      <c r="T30" s="67"/>
      <c r="U30" s="82"/>
      <c r="V30" s="68"/>
      <c r="W30" s="67"/>
      <c r="X30" s="82"/>
      <c r="Y30" s="68"/>
      <c r="Z30" s="67"/>
      <c r="AA30" s="82"/>
      <c r="AB30" s="68"/>
      <c r="AC30" s="67"/>
      <c r="AD30" s="82"/>
      <c r="AE30" s="68"/>
      <c r="AF30" s="67"/>
      <c r="AG30" s="82"/>
      <c r="AH30" s="68"/>
      <c r="AI30" s="67"/>
      <c r="AJ30" s="82"/>
      <c r="AK30" s="68"/>
      <c r="AL30" s="67"/>
      <c r="AM30" s="82"/>
      <c r="AN30" s="68"/>
      <c r="AO30" s="67"/>
      <c r="AP30" s="82"/>
      <c r="AQ30" s="68"/>
      <c r="AR30" s="67"/>
      <c r="AS30" s="82"/>
      <c r="AT30" s="68"/>
      <c r="AU30" s="67"/>
      <c r="AV30" s="82"/>
      <c r="AW30" s="68"/>
      <c r="AX30" s="67"/>
      <c r="AY30" s="82"/>
      <c r="AZ30" s="68"/>
      <c r="BA30" s="67"/>
      <c r="BB30" s="82"/>
      <c r="BC30" s="68"/>
      <c r="BD30" s="67"/>
      <c r="BE30" s="82"/>
      <c r="BF30" s="68"/>
      <c r="BG30" s="67"/>
      <c r="BH30" s="82"/>
      <c r="BI30" s="68"/>
      <c r="BJ30" s="125">
        <f t="shared" si="4"/>
        <v>0</v>
      </c>
      <c r="BK30" s="69">
        <f t="shared" si="10"/>
        <v>0</v>
      </c>
      <c r="BL30" s="70">
        <f t="shared" si="10"/>
        <v>0</v>
      </c>
      <c r="BM30" s="29">
        <f t="shared" si="5"/>
        <v>5</v>
      </c>
      <c r="BN30" s="71">
        <f t="shared" si="9"/>
        <v>0</v>
      </c>
      <c r="BO30" s="31">
        <f t="shared" si="1"/>
        <v>0</v>
      </c>
      <c r="BP30" s="72" t="str">
        <f t="shared" si="6"/>
        <v>0</v>
      </c>
      <c r="BQ30" s="127" t="str">
        <f t="shared" si="2"/>
        <v>0</v>
      </c>
      <c r="BS30" s="11" t="str">
        <f t="shared" si="7"/>
        <v>0</v>
      </c>
      <c r="BU30" s="163">
        <f>'الملاحظة الأسبوعية 5 درجات'!Y30+'المحادثة 5 درجات'!Y29+'واجبات ومهامات أدائية 10 درجات'!Y30+'ملف الأعمال 5 درجات'!Y30+'اختبارات قصيرة ( قراءة وكتابة )'!AX31+'اختبارات الاستماع والمحادثة'!AX31</f>
        <v>0</v>
      </c>
      <c r="BV30" s="123" t="str">
        <f t="shared" si="8"/>
        <v>0</v>
      </c>
    </row>
    <row r="31" spans="1:74" ht="18.75" thickBot="1">
      <c r="A31" s="78" t="str">
        <f>CONCATENATE('بيانات أولية وأسماء الطلاب'!A29)</f>
        <v>23</v>
      </c>
      <c r="B31" s="17" t="str">
        <f>CONCATENATE('بيانات أولية وأسماء الطلاب'!A29:B29)</f>
        <v/>
      </c>
      <c r="C31" s="17" t="str">
        <f>CONCATENATE('بيانات أولية وأسماء الطلاب'!C29)</f>
        <v/>
      </c>
      <c r="D31" s="7"/>
      <c r="E31" s="67"/>
      <c r="F31" s="82"/>
      <c r="G31" s="68"/>
      <c r="H31" s="67"/>
      <c r="I31" s="82"/>
      <c r="J31" s="68"/>
      <c r="K31" s="67"/>
      <c r="L31" s="82"/>
      <c r="M31" s="68"/>
      <c r="N31" s="67"/>
      <c r="O31" s="82"/>
      <c r="P31" s="68"/>
      <c r="Q31" s="67"/>
      <c r="R31" s="82"/>
      <c r="S31" s="68"/>
      <c r="T31" s="67"/>
      <c r="U31" s="82"/>
      <c r="V31" s="68"/>
      <c r="W31" s="67"/>
      <c r="X31" s="82"/>
      <c r="Y31" s="68"/>
      <c r="Z31" s="67"/>
      <c r="AA31" s="82"/>
      <c r="AB31" s="68"/>
      <c r="AC31" s="67"/>
      <c r="AD31" s="82"/>
      <c r="AE31" s="68"/>
      <c r="AF31" s="67"/>
      <c r="AG31" s="82"/>
      <c r="AH31" s="68"/>
      <c r="AI31" s="67"/>
      <c r="AJ31" s="82"/>
      <c r="AK31" s="68"/>
      <c r="AL31" s="67"/>
      <c r="AM31" s="82"/>
      <c r="AN31" s="68"/>
      <c r="AO31" s="67"/>
      <c r="AP31" s="82"/>
      <c r="AQ31" s="68"/>
      <c r="AR31" s="67"/>
      <c r="AS31" s="82"/>
      <c r="AT31" s="68"/>
      <c r="AU31" s="67"/>
      <c r="AV31" s="82"/>
      <c r="AW31" s="68"/>
      <c r="AX31" s="67"/>
      <c r="AY31" s="82"/>
      <c r="AZ31" s="68"/>
      <c r="BA31" s="67"/>
      <c r="BB31" s="82"/>
      <c r="BC31" s="68"/>
      <c r="BD31" s="67"/>
      <c r="BE31" s="82"/>
      <c r="BF31" s="68"/>
      <c r="BG31" s="67"/>
      <c r="BH31" s="82"/>
      <c r="BI31" s="68"/>
      <c r="BJ31" s="125">
        <f t="shared" si="4"/>
        <v>0</v>
      </c>
      <c r="BK31" s="69">
        <f t="shared" si="10"/>
        <v>0</v>
      </c>
      <c r="BL31" s="70">
        <f t="shared" si="10"/>
        <v>0</v>
      </c>
      <c r="BM31" s="29">
        <f t="shared" si="5"/>
        <v>5</v>
      </c>
      <c r="BN31" s="71">
        <f t="shared" si="9"/>
        <v>0</v>
      </c>
      <c r="BO31" s="31">
        <f t="shared" si="1"/>
        <v>0</v>
      </c>
      <c r="BP31" s="72" t="str">
        <f t="shared" si="6"/>
        <v>0</v>
      </c>
      <c r="BQ31" s="127" t="str">
        <f t="shared" si="2"/>
        <v>0</v>
      </c>
      <c r="BS31" s="11" t="str">
        <f t="shared" si="7"/>
        <v>0</v>
      </c>
      <c r="BU31" s="163">
        <f>'الملاحظة الأسبوعية 5 درجات'!Y31+'المحادثة 5 درجات'!Y30+'واجبات ومهامات أدائية 10 درجات'!Y31+'ملف الأعمال 5 درجات'!Y31+'اختبارات قصيرة ( قراءة وكتابة )'!AX32+'اختبارات الاستماع والمحادثة'!AX32</f>
        <v>0</v>
      </c>
      <c r="BV31" s="123" t="str">
        <f t="shared" si="8"/>
        <v>0</v>
      </c>
    </row>
    <row r="32" spans="1:74" ht="18.75" thickBot="1">
      <c r="A32" s="78" t="str">
        <f>CONCATENATE('بيانات أولية وأسماء الطلاب'!A30)</f>
        <v>24</v>
      </c>
      <c r="B32" s="17" t="str">
        <f>CONCATENATE('بيانات أولية وأسماء الطلاب'!A30:B30)</f>
        <v/>
      </c>
      <c r="C32" s="17" t="str">
        <f>CONCATENATE('بيانات أولية وأسماء الطلاب'!C30)</f>
        <v/>
      </c>
      <c r="D32" s="7"/>
      <c r="E32" s="67"/>
      <c r="F32" s="82"/>
      <c r="G32" s="68"/>
      <c r="H32" s="67"/>
      <c r="I32" s="82"/>
      <c r="J32" s="68"/>
      <c r="K32" s="67"/>
      <c r="L32" s="82"/>
      <c r="M32" s="68"/>
      <c r="N32" s="67"/>
      <c r="O32" s="82"/>
      <c r="P32" s="68"/>
      <c r="Q32" s="67"/>
      <c r="R32" s="82"/>
      <c r="S32" s="68"/>
      <c r="T32" s="67"/>
      <c r="U32" s="82"/>
      <c r="V32" s="68"/>
      <c r="W32" s="67"/>
      <c r="X32" s="82"/>
      <c r="Y32" s="68"/>
      <c r="Z32" s="67"/>
      <c r="AA32" s="82"/>
      <c r="AB32" s="68"/>
      <c r="AC32" s="67"/>
      <c r="AD32" s="82"/>
      <c r="AE32" s="68"/>
      <c r="AF32" s="67"/>
      <c r="AG32" s="82"/>
      <c r="AH32" s="68"/>
      <c r="AI32" s="67"/>
      <c r="AJ32" s="82"/>
      <c r="AK32" s="68"/>
      <c r="AL32" s="67"/>
      <c r="AM32" s="82"/>
      <c r="AN32" s="68"/>
      <c r="AO32" s="67"/>
      <c r="AP32" s="82"/>
      <c r="AQ32" s="68"/>
      <c r="AR32" s="67"/>
      <c r="AS32" s="82"/>
      <c r="AT32" s="68"/>
      <c r="AU32" s="67"/>
      <c r="AV32" s="82"/>
      <c r="AW32" s="68"/>
      <c r="AX32" s="67"/>
      <c r="AY32" s="82"/>
      <c r="AZ32" s="68"/>
      <c r="BA32" s="67"/>
      <c r="BB32" s="82"/>
      <c r="BC32" s="68"/>
      <c r="BD32" s="67"/>
      <c r="BE32" s="82"/>
      <c r="BF32" s="68"/>
      <c r="BG32" s="67"/>
      <c r="BH32" s="82"/>
      <c r="BI32" s="68"/>
      <c r="BJ32" s="125">
        <f t="shared" si="4"/>
        <v>0</v>
      </c>
      <c r="BK32" s="69">
        <f t="shared" si="10"/>
        <v>0</v>
      </c>
      <c r="BL32" s="70">
        <f t="shared" si="10"/>
        <v>0</v>
      </c>
      <c r="BM32" s="29">
        <f t="shared" si="5"/>
        <v>5</v>
      </c>
      <c r="BN32" s="71">
        <f t="shared" si="9"/>
        <v>0</v>
      </c>
      <c r="BO32" s="31">
        <f t="shared" si="1"/>
        <v>0</v>
      </c>
      <c r="BP32" s="72" t="str">
        <f t="shared" si="6"/>
        <v>0</v>
      </c>
      <c r="BQ32" s="127" t="str">
        <f t="shared" si="2"/>
        <v>0</v>
      </c>
      <c r="BS32" s="11" t="str">
        <f t="shared" si="7"/>
        <v>0</v>
      </c>
      <c r="BU32" s="163">
        <f>'الملاحظة الأسبوعية 5 درجات'!Y32+'المحادثة 5 درجات'!Y31+'واجبات ومهامات أدائية 10 درجات'!Y32+'ملف الأعمال 5 درجات'!Y32+'اختبارات قصيرة ( قراءة وكتابة )'!AX33+'اختبارات الاستماع والمحادثة'!AX33</f>
        <v>0</v>
      </c>
      <c r="BV32" s="123" t="str">
        <f t="shared" si="8"/>
        <v>0</v>
      </c>
    </row>
    <row r="33" spans="1:74" ht="18.75" thickBot="1">
      <c r="A33" s="78" t="str">
        <f>CONCATENATE('بيانات أولية وأسماء الطلاب'!A31)</f>
        <v>25</v>
      </c>
      <c r="B33" s="17" t="str">
        <f>CONCATENATE('بيانات أولية وأسماء الطلاب'!A31:B31)</f>
        <v/>
      </c>
      <c r="C33" s="17" t="str">
        <f>CONCATENATE('بيانات أولية وأسماء الطلاب'!C31)</f>
        <v/>
      </c>
      <c r="D33" s="7"/>
      <c r="E33" s="67"/>
      <c r="F33" s="82"/>
      <c r="G33" s="68"/>
      <c r="H33" s="67"/>
      <c r="I33" s="82"/>
      <c r="J33" s="68"/>
      <c r="K33" s="67"/>
      <c r="L33" s="82"/>
      <c r="M33" s="68"/>
      <c r="N33" s="67"/>
      <c r="O33" s="82"/>
      <c r="P33" s="68"/>
      <c r="Q33" s="67"/>
      <c r="R33" s="82"/>
      <c r="S33" s="68"/>
      <c r="T33" s="67"/>
      <c r="U33" s="82"/>
      <c r="V33" s="68"/>
      <c r="W33" s="67"/>
      <c r="X33" s="82"/>
      <c r="Y33" s="68"/>
      <c r="Z33" s="67"/>
      <c r="AA33" s="82"/>
      <c r="AB33" s="68"/>
      <c r="AC33" s="67"/>
      <c r="AD33" s="82"/>
      <c r="AE33" s="68"/>
      <c r="AF33" s="67"/>
      <c r="AG33" s="82"/>
      <c r="AH33" s="68"/>
      <c r="AI33" s="67"/>
      <c r="AJ33" s="82"/>
      <c r="AK33" s="68"/>
      <c r="AL33" s="67"/>
      <c r="AM33" s="82"/>
      <c r="AN33" s="68"/>
      <c r="AO33" s="67"/>
      <c r="AP33" s="82"/>
      <c r="AQ33" s="68"/>
      <c r="AR33" s="67"/>
      <c r="AS33" s="82"/>
      <c r="AT33" s="68"/>
      <c r="AU33" s="67"/>
      <c r="AV33" s="82"/>
      <c r="AW33" s="68"/>
      <c r="AX33" s="67"/>
      <c r="AY33" s="82"/>
      <c r="AZ33" s="68"/>
      <c r="BA33" s="67"/>
      <c r="BB33" s="82"/>
      <c r="BC33" s="68"/>
      <c r="BD33" s="67"/>
      <c r="BE33" s="82"/>
      <c r="BF33" s="68"/>
      <c r="BG33" s="67"/>
      <c r="BH33" s="82"/>
      <c r="BI33" s="68"/>
      <c r="BJ33" s="125">
        <f t="shared" si="4"/>
        <v>0</v>
      </c>
      <c r="BK33" s="69">
        <f t="shared" si="10"/>
        <v>0</v>
      </c>
      <c r="BL33" s="70">
        <f t="shared" si="10"/>
        <v>0</v>
      </c>
      <c r="BM33" s="29">
        <f t="shared" si="5"/>
        <v>5</v>
      </c>
      <c r="BN33" s="71">
        <f t="shared" si="9"/>
        <v>0</v>
      </c>
      <c r="BO33" s="31">
        <f t="shared" si="1"/>
        <v>0</v>
      </c>
      <c r="BP33" s="72" t="str">
        <f t="shared" si="6"/>
        <v>0</v>
      </c>
      <c r="BQ33" s="127" t="str">
        <f t="shared" si="2"/>
        <v>0</v>
      </c>
      <c r="BS33" s="11" t="str">
        <f t="shared" si="7"/>
        <v>0</v>
      </c>
      <c r="BU33" s="163">
        <f>'الملاحظة الأسبوعية 5 درجات'!Y33+'المحادثة 5 درجات'!Y32+'واجبات ومهامات أدائية 10 درجات'!Y33+'ملف الأعمال 5 درجات'!Y33+'اختبارات قصيرة ( قراءة وكتابة )'!AX34+'اختبارات الاستماع والمحادثة'!AX34</f>
        <v>0</v>
      </c>
      <c r="BV33" s="123" t="str">
        <f t="shared" si="8"/>
        <v>0</v>
      </c>
    </row>
    <row r="34" spans="1:74" ht="18.75" thickBot="1">
      <c r="A34" s="78" t="str">
        <f>CONCATENATE('بيانات أولية وأسماء الطلاب'!A32)</f>
        <v>26</v>
      </c>
      <c r="B34" s="17" t="str">
        <f>CONCATENATE('بيانات أولية وأسماء الطلاب'!A32:B32)</f>
        <v/>
      </c>
      <c r="C34" s="17" t="str">
        <f>CONCATENATE('بيانات أولية وأسماء الطلاب'!C32)</f>
        <v/>
      </c>
      <c r="D34" s="7"/>
      <c r="E34" s="67"/>
      <c r="F34" s="82"/>
      <c r="G34" s="68"/>
      <c r="H34" s="67"/>
      <c r="I34" s="82"/>
      <c r="J34" s="68"/>
      <c r="K34" s="67"/>
      <c r="L34" s="82"/>
      <c r="M34" s="68"/>
      <c r="N34" s="67"/>
      <c r="O34" s="82"/>
      <c r="P34" s="68"/>
      <c r="Q34" s="67"/>
      <c r="R34" s="82"/>
      <c r="S34" s="68"/>
      <c r="T34" s="67"/>
      <c r="U34" s="82"/>
      <c r="V34" s="68"/>
      <c r="W34" s="67"/>
      <c r="X34" s="82"/>
      <c r="Y34" s="68"/>
      <c r="Z34" s="67"/>
      <c r="AA34" s="82"/>
      <c r="AB34" s="68"/>
      <c r="AC34" s="67"/>
      <c r="AD34" s="82"/>
      <c r="AE34" s="68"/>
      <c r="AF34" s="67"/>
      <c r="AG34" s="82"/>
      <c r="AH34" s="68"/>
      <c r="AI34" s="67"/>
      <c r="AJ34" s="82"/>
      <c r="AK34" s="68"/>
      <c r="AL34" s="67"/>
      <c r="AM34" s="82"/>
      <c r="AN34" s="68"/>
      <c r="AO34" s="67"/>
      <c r="AP34" s="82"/>
      <c r="AQ34" s="68"/>
      <c r="AR34" s="67"/>
      <c r="AS34" s="82"/>
      <c r="AT34" s="68"/>
      <c r="AU34" s="67"/>
      <c r="AV34" s="82"/>
      <c r="AW34" s="68"/>
      <c r="AX34" s="67"/>
      <c r="AY34" s="82"/>
      <c r="AZ34" s="68"/>
      <c r="BA34" s="67"/>
      <c r="BB34" s="82"/>
      <c r="BC34" s="68"/>
      <c r="BD34" s="67"/>
      <c r="BE34" s="82"/>
      <c r="BF34" s="68"/>
      <c r="BG34" s="67"/>
      <c r="BH34" s="82"/>
      <c r="BI34" s="68"/>
      <c r="BJ34" s="125">
        <f t="shared" si="4"/>
        <v>0</v>
      </c>
      <c r="BK34" s="69">
        <f t="shared" si="10"/>
        <v>0</v>
      </c>
      <c r="BL34" s="70">
        <f t="shared" si="10"/>
        <v>0</v>
      </c>
      <c r="BM34" s="29">
        <f t="shared" si="5"/>
        <v>5</v>
      </c>
      <c r="BN34" s="71">
        <f t="shared" si="9"/>
        <v>0</v>
      </c>
      <c r="BO34" s="31">
        <f t="shared" si="1"/>
        <v>0</v>
      </c>
      <c r="BP34" s="72" t="str">
        <f t="shared" si="6"/>
        <v>0</v>
      </c>
      <c r="BQ34" s="127" t="str">
        <f t="shared" si="2"/>
        <v>0</v>
      </c>
      <c r="BS34" s="11" t="str">
        <f t="shared" si="7"/>
        <v>0</v>
      </c>
      <c r="BU34" s="163">
        <f>'الملاحظة الأسبوعية 5 درجات'!Y34+'المحادثة 5 درجات'!Y33+'واجبات ومهامات أدائية 10 درجات'!Y34+'ملف الأعمال 5 درجات'!Y34+'اختبارات قصيرة ( قراءة وكتابة )'!AX35+'اختبارات الاستماع والمحادثة'!AX35</f>
        <v>0</v>
      </c>
      <c r="BV34" s="123" t="str">
        <f t="shared" si="8"/>
        <v>0</v>
      </c>
    </row>
    <row r="35" spans="1:74" ht="18.75" thickBot="1">
      <c r="A35" s="78" t="str">
        <f>CONCATENATE('بيانات أولية وأسماء الطلاب'!A33)</f>
        <v>27</v>
      </c>
      <c r="B35" s="17" t="str">
        <f>CONCATENATE('بيانات أولية وأسماء الطلاب'!A33:B33)</f>
        <v/>
      </c>
      <c r="C35" s="17" t="str">
        <f>CONCATENATE('بيانات أولية وأسماء الطلاب'!C33)</f>
        <v/>
      </c>
      <c r="D35" s="7"/>
      <c r="E35" s="67"/>
      <c r="F35" s="82"/>
      <c r="G35" s="68"/>
      <c r="H35" s="67"/>
      <c r="I35" s="82"/>
      <c r="J35" s="68"/>
      <c r="K35" s="67"/>
      <c r="L35" s="82"/>
      <c r="M35" s="68"/>
      <c r="N35" s="67"/>
      <c r="O35" s="82"/>
      <c r="P35" s="68"/>
      <c r="Q35" s="67"/>
      <c r="R35" s="82"/>
      <c r="S35" s="68"/>
      <c r="T35" s="67"/>
      <c r="U35" s="82"/>
      <c r="V35" s="68"/>
      <c r="W35" s="67"/>
      <c r="X35" s="82"/>
      <c r="Y35" s="68"/>
      <c r="Z35" s="67"/>
      <c r="AA35" s="82"/>
      <c r="AB35" s="68"/>
      <c r="AC35" s="67"/>
      <c r="AD35" s="82"/>
      <c r="AE35" s="68"/>
      <c r="AF35" s="67"/>
      <c r="AG35" s="82"/>
      <c r="AH35" s="68"/>
      <c r="AI35" s="67"/>
      <c r="AJ35" s="82"/>
      <c r="AK35" s="68"/>
      <c r="AL35" s="67"/>
      <c r="AM35" s="82"/>
      <c r="AN35" s="68"/>
      <c r="AO35" s="67"/>
      <c r="AP35" s="82"/>
      <c r="AQ35" s="68"/>
      <c r="AR35" s="67"/>
      <c r="AS35" s="82"/>
      <c r="AT35" s="68"/>
      <c r="AU35" s="67"/>
      <c r="AV35" s="82"/>
      <c r="AW35" s="68"/>
      <c r="AX35" s="67"/>
      <c r="AY35" s="82"/>
      <c r="AZ35" s="68"/>
      <c r="BA35" s="67"/>
      <c r="BB35" s="82"/>
      <c r="BC35" s="68"/>
      <c r="BD35" s="67"/>
      <c r="BE35" s="82"/>
      <c r="BF35" s="68"/>
      <c r="BG35" s="67"/>
      <c r="BH35" s="82"/>
      <c r="BI35" s="68"/>
      <c r="BJ35" s="125">
        <f t="shared" si="4"/>
        <v>0</v>
      </c>
      <c r="BK35" s="69">
        <f t="shared" si="10"/>
        <v>0</v>
      </c>
      <c r="BL35" s="70">
        <f t="shared" si="10"/>
        <v>0</v>
      </c>
      <c r="BM35" s="29">
        <f t="shared" si="5"/>
        <v>5</v>
      </c>
      <c r="BN35" s="71">
        <f t="shared" si="9"/>
        <v>0</v>
      </c>
      <c r="BO35" s="31">
        <f t="shared" si="1"/>
        <v>0</v>
      </c>
      <c r="BP35" s="72" t="str">
        <f t="shared" si="6"/>
        <v>0</v>
      </c>
      <c r="BQ35" s="127" t="str">
        <f t="shared" si="2"/>
        <v>0</v>
      </c>
      <c r="BS35" s="11" t="str">
        <f t="shared" si="7"/>
        <v>0</v>
      </c>
      <c r="BU35" s="163">
        <f>'الملاحظة الأسبوعية 5 درجات'!Y35+'المحادثة 5 درجات'!Y34+'واجبات ومهامات أدائية 10 درجات'!Y35+'ملف الأعمال 5 درجات'!Y35+'اختبارات قصيرة ( قراءة وكتابة )'!AX36+'اختبارات الاستماع والمحادثة'!AX36</f>
        <v>0</v>
      </c>
      <c r="BV35" s="123" t="str">
        <f t="shared" si="8"/>
        <v>0</v>
      </c>
    </row>
    <row r="36" spans="1:74" ht="18.75" thickBot="1">
      <c r="A36" s="78" t="str">
        <f>CONCATENATE('بيانات أولية وأسماء الطلاب'!A34)</f>
        <v>28</v>
      </c>
      <c r="B36" s="17" t="str">
        <f>CONCATENATE('بيانات أولية وأسماء الطلاب'!A34:B34)</f>
        <v/>
      </c>
      <c r="C36" s="17" t="str">
        <f>CONCATENATE('بيانات أولية وأسماء الطلاب'!C34)</f>
        <v/>
      </c>
      <c r="D36" s="7"/>
      <c r="E36" s="67"/>
      <c r="F36" s="82"/>
      <c r="G36" s="68"/>
      <c r="H36" s="67"/>
      <c r="I36" s="82"/>
      <c r="J36" s="68"/>
      <c r="K36" s="67"/>
      <c r="L36" s="82"/>
      <c r="M36" s="68"/>
      <c r="N36" s="67"/>
      <c r="O36" s="82"/>
      <c r="P36" s="68"/>
      <c r="Q36" s="67"/>
      <c r="R36" s="82"/>
      <c r="S36" s="68"/>
      <c r="T36" s="67"/>
      <c r="U36" s="82"/>
      <c r="V36" s="68"/>
      <c r="W36" s="67"/>
      <c r="X36" s="82"/>
      <c r="Y36" s="68"/>
      <c r="Z36" s="67"/>
      <c r="AA36" s="82"/>
      <c r="AB36" s="68"/>
      <c r="AC36" s="67"/>
      <c r="AD36" s="82"/>
      <c r="AE36" s="68"/>
      <c r="AF36" s="67"/>
      <c r="AG36" s="82"/>
      <c r="AH36" s="68"/>
      <c r="AI36" s="67"/>
      <c r="AJ36" s="82"/>
      <c r="AK36" s="68"/>
      <c r="AL36" s="67"/>
      <c r="AM36" s="82"/>
      <c r="AN36" s="68"/>
      <c r="AO36" s="67"/>
      <c r="AP36" s="82"/>
      <c r="AQ36" s="68"/>
      <c r="AR36" s="67"/>
      <c r="AS36" s="82"/>
      <c r="AT36" s="68"/>
      <c r="AU36" s="67"/>
      <c r="AV36" s="82"/>
      <c r="AW36" s="68"/>
      <c r="AX36" s="67"/>
      <c r="AY36" s="82"/>
      <c r="AZ36" s="68"/>
      <c r="BA36" s="67"/>
      <c r="BB36" s="82"/>
      <c r="BC36" s="68"/>
      <c r="BD36" s="67"/>
      <c r="BE36" s="82"/>
      <c r="BF36" s="68"/>
      <c r="BG36" s="67"/>
      <c r="BH36" s="82"/>
      <c r="BI36" s="68"/>
      <c r="BJ36" s="125">
        <f t="shared" si="4"/>
        <v>0</v>
      </c>
      <c r="BK36" s="69">
        <f t="shared" si="10"/>
        <v>0</v>
      </c>
      <c r="BL36" s="70">
        <f t="shared" si="10"/>
        <v>0</v>
      </c>
      <c r="BM36" s="29">
        <f t="shared" si="5"/>
        <v>5</v>
      </c>
      <c r="BN36" s="71">
        <f t="shared" si="9"/>
        <v>0</v>
      </c>
      <c r="BO36" s="31">
        <f t="shared" si="1"/>
        <v>0</v>
      </c>
      <c r="BP36" s="72" t="str">
        <f t="shared" si="6"/>
        <v>0</v>
      </c>
      <c r="BQ36" s="127" t="str">
        <f t="shared" si="2"/>
        <v>0</v>
      </c>
      <c r="BS36" s="11" t="str">
        <f t="shared" si="7"/>
        <v>0</v>
      </c>
      <c r="BU36" s="163">
        <f>'الملاحظة الأسبوعية 5 درجات'!Y36+'المحادثة 5 درجات'!Y35+'واجبات ومهامات أدائية 10 درجات'!Y36+'ملف الأعمال 5 درجات'!Y36+'اختبارات قصيرة ( قراءة وكتابة )'!AX37+'اختبارات الاستماع والمحادثة'!AX37</f>
        <v>0</v>
      </c>
      <c r="BV36" s="123" t="str">
        <f t="shared" si="8"/>
        <v>0</v>
      </c>
    </row>
    <row r="37" spans="1:74" ht="18.75" thickBot="1">
      <c r="A37" s="78" t="str">
        <f>CONCATENATE('بيانات أولية وأسماء الطلاب'!A35)</f>
        <v>29</v>
      </c>
      <c r="B37" s="17" t="str">
        <f>CONCATENATE('بيانات أولية وأسماء الطلاب'!A35:B35)</f>
        <v/>
      </c>
      <c r="C37" s="17" t="str">
        <f>CONCATENATE('بيانات أولية وأسماء الطلاب'!C35)</f>
        <v/>
      </c>
      <c r="D37" s="7"/>
      <c r="E37" s="67"/>
      <c r="F37" s="82"/>
      <c r="G37" s="68"/>
      <c r="H37" s="67"/>
      <c r="I37" s="82"/>
      <c r="J37" s="68"/>
      <c r="K37" s="67"/>
      <c r="L37" s="82"/>
      <c r="M37" s="68"/>
      <c r="N37" s="67"/>
      <c r="O37" s="82"/>
      <c r="P37" s="68"/>
      <c r="Q37" s="67"/>
      <c r="R37" s="82"/>
      <c r="S37" s="68"/>
      <c r="T37" s="67"/>
      <c r="U37" s="82"/>
      <c r="V37" s="68"/>
      <c r="W37" s="67"/>
      <c r="X37" s="82"/>
      <c r="Y37" s="68"/>
      <c r="Z37" s="67"/>
      <c r="AA37" s="82"/>
      <c r="AB37" s="68"/>
      <c r="AC37" s="67"/>
      <c r="AD37" s="82"/>
      <c r="AE37" s="68"/>
      <c r="AF37" s="67"/>
      <c r="AG37" s="82"/>
      <c r="AH37" s="68"/>
      <c r="AI37" s="67"/>
      <c r="AJ37" s="82"/>
      <c r="AK37" s="68"/>
      <c r="AL37" s="67"/>
      <c r="AM37" s="82"/>
      <c r="AN37" s="68"/>
      <c r="AO37" s="67"/>
      <c r="AP37" s="82"/>
      <c r="AQ37" s="68"/>
      <c r="AR37" s="67"/>
      <c r="AS37" s="82"/>
      <c r="AT37" s="68"/>
      <c r="AU37" s="67"/>
      <c r="AV37" s="82"/>
      <c r="AW37" s="68"/>
      <c r="AX37" s="67"/>
      <c r="AY37" s="82"/>
      <c r="AZ37" s="68"/>
      <c r="BA37" s="67"/>
      <c r="BB37" s="82"/>
      <c r="BC37" s="68"/>
      <c r="BD37" s="67"/>
      <c r="BE37" s="82"/>
      <c r="BF37" s="68"/>
      <c r="BG37" s="67"/>
      <c r="BH37" s="82"/>
      <c r="BI37" s="68"/>
      <c r="BJ37" s="125">
        <f t="shared" si="4"/>
        <v>0</v>
      </c>
      <c r="BK37" s="69">
        <f t="shared" si="10"/>
        <v>0</v>
      </c>
      <c r="BL37" s="70">
        <f t="shared" si="10"/>
        <v>0</v>
      </c>
      <c r="BM37" s="29">
        <f t="shared" si="5"/>
        <v>5</v>
      </c>
      <c r="BN37" s="71">
        <f t="shared" si="9"/>
        <v>0</v>
      </c>
      <c r="BO37" s="31">
        <f t="shared" si="1"/>
        <v>0</v>
      </c>
      <c r="BP37" s="72" t="str">
        <f t="shared" si="6"/>
        <v>0</v>
      </c>
      <c r="BQ37" s="127" t="str">
        <f t="shared" si="2"/>
        <v>0</v>
      </c>
      <c r="BS37" s="11" t="str">
        <f t="shared" si="7"/>
        <v>0</v>
      </c>
      <c r="BU37" s="163">
        <f>'الملاحظة الأسبوعية 5 درجات'!Y37+'المحادثة 5 درجات'!Y36+'واجبات ومهامات أدائية 10 درجات'!Y37+'ملف الأعمال 5 درجات'!Y37+'اختبارات قصيرة ( قراءة وكتابة )'!AX38+'اختبارات الاستماع والمحادثة'!AX38</f>
        <v>0</v>
      </c>
      <c r="BV37" s="123" t="str">
        <f t="shared" si="8"/>
        <v>0</v>
      </c>
    </row>
    <row r="38" spans="1:74" ht="18.75" thickBot="1">
      <c r="A38" s="78" t="str">
        <f>CONCATENATE('بيانات أولية وأسماء الطلاب'!A36)</f>
        <v>30</v>
      </c>
      <c r="B38" s="17" t="str">
        <f>CONCATENATE('بيانات أولية وأسماء الطلاب'!A36:B36)</f>
        <v/>
      </c>
      <c r="C38" s="17" t="str">
        <f>CONCATENATE('بيانات أولية وأسماء الطلاب'!C36)</f>
        <v/>
      </c>
      <c r="D38" s="7"/>
      <c r="E38" s="67"/>
      <c r="F38" s="82"/>
      <c r="G38" s="68"/>
      <c r="H38" s="67"/>
      <c r="I38" s="82"/>
      <c r="J38" s="68"/>
      <c r="K38" s="67"/>
      <c r="L38" s="82"/>
      <c r="M38" s="68"/>
      <c r="N38" s="67"/>
      <c r="O38" s="82"/>
      <c r="P38" s="68"/>
      <c r="Q38" s="67"/>
      <c r="R38" s="82"/>
      <c r="S38" s="68"/>
      <c r="T38" s="67"/>
      <c r="U38" s="82"/>
      <c r="V38" s="68"/>
      <c r="W38" s="67"/>
      <c r="X38" s="82"/>
      <c r="Y38" s="68"/>
      <c r="Z38" s="67"/>
      <c r="AA38" s="82"/>
      <c r="AB38" s="68"/>
      <c r="AC38" s="67"/>
      <c r="AD38" s="82"/>
      <c r="AE38" s="68"/>
      <c r="AF38" s="67"/>
      <c r="AG38" s="82"/>
      <c r="AH38" s="68"/>
      <c r="AI38" s="67"/>
      <c r="AJ38" s="82"/>
      <c r="AK38" s="68"/>
      <c r="AL38" s="67"/>
      <c r="AM38" s="82"/>
      <c r="AN38" s="68"/>
      <c r="AO38" s="67"/>
      <c r="AP38" s="82"/>
      <c r="AQ38" s="68"/>
      <c r="AR38" s="67"/>
      <c r="AS38" s="82"/>
      <c r="AT38" s="68"/>
      <c r="AU38" s="67"/>
      <c r="AV38" s="82"/>
      <c r="AW38" s="68"/>
      <c r="AX38" s="67"/>
      <c r="AY38" s="82"/>
      <c r="AZ38" s="68"/>
      <c r="BA38" s="67"/>
      <c r="BB38" s="82"/>
      <c r="BC38" s="68"/>
      <c r="BD38" s="67"/>
      <c r="BE38" s="82"/>
      <c r="BF38" s="68"/>
      <c r="BG38" s="67"/>
      <c r="BH38" s="82"/>
      <c r="BI38" s="68"/>
      <c r="BJ38" s="125">
        <f t="shared" si="4"/>
        <v>0</v>
      </c>
      <c r="BK38" s="69">
        <f t="shared" si="10"/>
        <v>0</v>
      </c>
      <c r="BL38" s="70">
        <f t="shared" si="10"/>
        <v>0</v>
      </c>
      <c r="BM38" s="29">
        <f t="shared" si="5"/>
        <v>5</v>
      </c>
      <c r="BN38" s="71">
        <f t="shared" si="9"/>
        <v>0</v>
      </c>
      <c r="BO38" s="31">
        <f t="shared" si="1"/>
        <v>0</v>
      </c>
      <c r="BP38" s="72" t="str">
        <f t="shared" si="6"/>
        <v>0</v>
      </c>
      <c r="BQ38" s="127" t="str">
        <f t="shared" si="2"/>
        <v>0</v>
      </c>
      <c r="BS38" s="11" t="str">
        <f t="shared" si="7"/>
        <v>0</v>
      </c>
      <c r="BU38" s="163">
        <f>'الملاحظة الأسبوعية 5 درجات'!Y38+'المحادثة 5 درجات'!Y37+'واجبات ومهامات أدائية 10 درجات'!Y38+'ملف الأعمال 5 درجات'!Y38+'اختبارات قصيرة ( قراءة وكتابة )'!AX39+'اختبارات الاستماع والمحادثة'!AX39</f>
        <v>0</v>
      </c>
      <c r="BV38" s="123" t="str">
        <f t="shared" si="8"/>
        <v>0</v>
      </c>
    </row>
    <row r="39" spans="1:74" ht="18.75" thickBot="1">
      <c r="A39" s="78" t="str">
        <f>CONCATENATE('بيانات أولية وأسماء الطلاب'!A37)</f>
        <v>31</v>
      </c>
      <c r="B39" s="17" t="str">
        <f>CONCATENATE('بيانات أولية وأسماء الطلاب'!A37:B37)</f>
        <v/>
      </c>
      <c r="C39" s="17" t="str">
        <f>CONCATENATE('بيانات أولية وأسماء الطلاب'!C37)</f>
        <v/>
      </c>
      <c r="D39" s="7"/>
      <c r="E39" s="67"/>
      <c r="F39" s="82"/>
      <c r="G39" s="68"/>
      <c r="H39" s="67"/>
      <c r="I39" s="82"/>
      <c r="J39" s="68"/>
      <c r="K39" s="67"/>
      <c r="L39" s="82"/>
      <c r="M39" s="68"/>
      <c r="N39" s="67"/>
      <c r="O39" s="82"/>
      <c r="P39" s="68"/>
      <c r="Q39" s="67"/>
      <c r="R39" s="82"/>
      <c r="S39" s="68"/>
      <c r="T39" s="67"/>
      <c r="U39" s="82"/>
      <c r="V39" s="68"/>
      <c r="W39" s="67"/>
      <c r="X39" s="82"/>
      <c r="Y39" s="68"/>
      <c r="Z39" s="67"/>
      <c r="AA39" s="82"/>
      <c r="AB39" s="68"/>
      <c r="AC39" s="67"/>
      <c r="AD39" s="82"/>
      <c r="AE39" s="68"/>
      <c r="AF39" s="67"/>
      <c r="AG39" s="82"/>
      <c r="AH39" s="68"/>
      <c r="AI39" s="67"/>
      <c r="AJ39" s="82"/>
      <c r="AK39" s="68"/>
      <c r="AL39" s="67"/>
      <c r="AM39" s="82"/>
      <c r="AN39" s="68"/>
      <c r="AO39" s="67"/>
      <c r="AP39" s="82"/>
      <c r="AQ39" s="68"/>
      <c r="AR39" s="67"/>
      <c r="AS39" s="82"/>
      <c r="AT39" s="68"/>
      <c r="AU39" s="67"/>
      <c r="AV39" s="82"/>
      <c r="AW39" s="68"/>
      <c r="AX39" s="67"/>
      <c r="AY39" s="82"/>
      <c r="AZ39" s="68"/>
      <c r="BA39" s="67"/>
      <c r="BB39" s="82"/>
      <c r="BC39" s="68"/>
      <c r="BD39" s="67"/>
      <c r="BE39" s="82"/>
      <c r="BF39" s="68"/>
      <c r="BG39" s="67"/>
      <c r="BH39" s="82"/>
      <c r="BI39" s="68"/>
      <c r="BJ39" s="125">
        <f t="shared" si="4"/>
        <v>0</v>
      </c>
      <c r="BK39" s="69">
        <f t="shared" si="10"/>
        <v>0</v>
      </c>
      <c r="BL39" s="70">
        <f t="shared" si="10"/>
        <v>0</v>
      </c>
      <c r="BM39" s="29">
        <f t="shared" si="5"/>
        <v>5</v>
      </c>
      <c r="BN39" s="71">
        <f t="shared" si="9"/>
        <v>0</v>
      </c>
      <c r="BO39" s="31">
        <f t="shared" si="1"/>
        <v>0</v>
      </c>
      <c r="BP39" s="72" t="str">
        <f t="shared" si="6"/>
        <v>0</v>
      </c>
      <c r="BQ39" s="127" t="str">
        <f t="shared" si="2"/>
        <v>0</v>
      </c>
      <c r="BS39" s="11" t="str">
        <f t="shared" si="7"/>
        <v>0</v>
      </c>
      <c r="BU39" s="163">
        <f>'الملاحظة الأسبوعية 5 درجات'!Y39+'المحادثة 5 درجات'!Y38+'واجبات ومهامات أدائية 10 درجات'!Y39+'ملف الأعمال 5 درجات'!Y39+'اختبارات قصيرة ( قراءة وكتابة )'!AX40+'اختبارات الاستماع والمحادثة'!AX40</f>
        <v>0</v>
      </c>
      <c r="BV39" s="123" t="str">
        <f t="shared" si="8"/>
        <v>0</v>
      </c>
    </row>
    <row r="40" spans="1:74" ht="18.75" thickBot="1">
      <c r="A40" s="78" t="str">
        <f>CONCATENATE('بيانات أولية وأسماء الطلاب'!A38)</f>
        <v>32</v>
      </c>
      <c r="B40" s="17" t="str">
        <f>CONCATENATE('بيانات أولية وأسماء الطلاب'!A38:B38)</f>
        <v/>
      </c>
      <c r="C40" s="17" t="str">
        <f>CONCATENATE('بيانات أولية وأسماء الطلاب'!C38)</f>
        <v/>
      </c>
      <c r="D40" s="7"/>
      <c r="E40" s="67"/>
      <c r="F40" s="82"/>
      <c r="G40" s="68"/>
      <c r="H40" s="67"/>
      <c r="I40" s="82"/>
      <c r="J40" s="68"/>
      <c r="K40" s="67"/>
      <c r="L40" s="82"/>
      <c r="M40" s="68"/>
      <c r="N40" s="67"/>
      <c r="O40" s="82"/>
      <c r="P40" s="68"/>
      <c r="Q40" s="67"/>
      <c r="R40" s="82"/>
      <c r="S40" s="68"/>
      <c r="T40" s="67"/>
      <c r="U40" s="82"/>
      <c r="V40" s="68"/>
      <c r="W40" s="67"/>
      <c r="X40" s="82"/>
      <c r="Y40" s="68"/>
      <c r="Z40" s="67"/>
      <c r="AA40" s="82"/>
      <c r="AB40" s="68"/>
      <c r="AC40" s="67"/>
      <c r="AD40" s="82"/>
      <c r="AE40" s="68"/>
      <c r="AF40" s="67"/>
      <c r="AG40" s="82"/>
      <c r="AH40" s="68"/>
      <c r="AI40" s="67"/>
      <c r="AJ40" s="82"/>
      <c r="AK40" s="68"/>
      <c r="AL40" s="67"/>
      <c r="AM40" s="82"/>
      <c r="AN40" s="68"/>
      <c r="AO40" s="67"/>
      <c r="AP40" s="82"/>
      <c r="AQ40" s="68"/>
      <c r="AR40" s="67"/>
      <c r="AS40" s="82"/>
      <c r="AT40" s="68"/>
      <c r="AU40" s="67"/>
      <c r="AV40" s="82"/>
      <c r="AW40" s="68"/>
      <c r="AX40" s="67"/>
      <c r="AY40" s="82"/>
      <c r="AZ40" s="68"/>
      <c r="BA40" s="67"/>
      <c r="BB40" s="82"/>
      <c r="BC40" s="68"/>
      <c r="BD40" s="67"/>
      <c r="BE40" s="82"/>
      <c r="BF40" s="68"/>
      <c r="BG40" s="67"/>
      <c r="BH40" s="82"/>
      <c r="BI40" s="68"/>
      <c r="BJ40" s="125">
        <f t="shared" si="4"/>
        <v>0</v>
      </c>
      <c r="BK40" s="69">
        <f t="shared" si="10"/>
        <v>0</v>
      </c>
      <c r="BL40" s="70">
        <f t="shared" si="10"/>
        <v>0</v>
      </c>
      <c r="BM40" s="29">
        <f t="shared" si="5"/>
        <v>5</v>
      </c>
      <c r="BN40" s="71">
        <f t="shared" si="9"/>
        <v>0</v>
      </c>
      <c r="BO40" s="31">
        <f t="shared" si="1"/>
        <v>0</v>
      </c>
      <c r="BP40" s="72" t="str">
        <f t="shared" si="6"/>
        <v>0</v>
      </c>
      <c r="BQ40" s="127" t="str">
        <f t="shared" si="2"/>
        <v>0</v>
      </c>
      <c r="BS40" s="11" t="str">
        <f t="shared" si="7"/>
        <v>0</v>
      </c>
      <c r="BU40" s="163">
        <f>'الملاحظة الأسبوعية 5 درجات'!Y40+'المحادثة 5 درجات'!Y39+'واجبات ومهامات أدائية 10 درجات'!Y40+'ملف الأعمال 5 درجات'!Y40+'اختبارات قصيرة ( قراءة وكتابة )'!AX41+'اختبارات الاستماع والمحادثة'!AX41</f>
        <v>0</v>
      </c>
      <c r="BV40" s="123" t="str">
        <f t="shared" si="8"/>
        <v>0</v>
      </c>
    </row>
    <row r="41" spans="1:74" ht="18.75" thickBot="1">
      <c r="A41" s="78" t="str">
        <f>CONCATENATE('بيانات أولية وأسماء الطلاب'!A39)</f>
        <v>33</v>
      </c>
      <c r="B41" s="17" t="str">
        <f>CONCATENATE('بيانات أولية وأسماء الطلاب'!A39:B39)</f>
        <v/>
      </c>
      <c r="C41" s="17" t="str">
        <f>CONCATENATE('بيانات أولية وأسماء الطلاب'!C39)</f>
        <v/>
      </c>
      <c r="D41" s="7"/>
      <c r="E41" s="67"/>
      <c r="F41" s="82"/>
      <c r="G41" s="68"/>
      <c r="H41" s="67"/>
      <c r="I41" s="82"/>
      <c r="J41" s="68"/>
      <c r="K41" s="67"/>
      <c r="L41" s="82"/>
      <c r="M41" s="68"/>
      <c r="N41" s="67"/>
      <c r="O41" s="82"/>
      <c r="P41" s="68"/>
      <c r="Q41" s="67"/>
      <c r="R41" s="82"/>
      <c r="S41" s="68"/>
      <c r="T41" s="67"/>
      <c r="U41" s="82"/>
      <c r="V41" s="68"/>
      <c r="W41" s="67"/>
      <c r="X41" s="82"/>
      <c r="Y41" s="68"/>
      <c r="Z41" s="67"/>
      <c r="AA41" s="82"/>
      <c r="AB41" s="68"/>
      <c r="AC41" s="67"/>
      <c r="AD41" s="82"/>
      <c r="AE41" s="68"/>
      <c r="AF41" s="67"/>
      <c r="AG41" s="82"/>
      <c r="AH41" s="68"/>
      <c r="AI41" s="67"/>
      <c r="AJ41" s="82"/>
      <c r="AK41" s="68"/>
      <c r="AL41" s="67"/>
      <c r="AM41" s="82"/>
      <c r="AN41" s="68"/>
      <c r="AO41" s="67"/>
      <c r="AP41" s="82"/>
      <c r="AQ41" s="68"/>
      <c r="AR41" s="67"/>
      <c r="AS41" s="82"/>
      <c r="AT41" s="68"/>
      <c r="AU41" s="67"/>
      <c r="AV41" s="82"/>
      <c r="AW41" s="68"/>
      <c r="AX41" s="67"/>
      <c r="AY41" s="82"/>
      <c r="AZ41" s="68"/>
      <c r="BA41" s="67"/>
      <c r="BB41" s="82"/>
      <c r="BC41" s="68"/>
      <c r="BD41" s="67"/>
      <c r="BE41" s="82"/>
      <c r="BF41" s="68"/>
      <c r="BG41" s="67"/>
      <c r="BH41" s="82"/>
      <c r="BI41" s="68"/>
      <c r="BJ41" s="125">
        <f t="shared" si="4"/>
        <v>0</v>
      </c>
      <c r="BK41" s="69">
        <f t="shared" si="10"/>
        <v>0</v>
      </c>
      <c r="BL41" s="70">
        <f t="shared" si="10"/>
        <v>0</v>
      </c>
      <c r="BM41" s="29">
        <f t="shared" si="5"/>
        <v>5</v>
      </c>
      <c r="BN41" s="71">
        <f t="shared" si="9"/>
        <v>0</v>
      </c>
      <c r="BO41" s="31">
        <f t="shared" si="1"/>
        <v>0</v>
      </c>
      <c r="BP41" s="72" t="str">
        <f t="shared" si="6"/>
        <v>0</v>
      </c>
      <c r="BQ41" s="127" t="str">
        <f t="shared" si="2"/>
        <v>0</v>
      </c>
      <c r="BS41" s="11" t="str">
        <f t="shared" si="7"/>
        <v>0</v>
      </c>
      <c r="BU41" s="163">
        <f>'الملاحظة الأسبوعية 5 درجات'!Y41+'المحادثة 5 درجات'!Y40+'واجبات ومهامات أدائية 10 درجات'!Y41+'ملف الأعمال 5 درجات'!Y41+'اختبارات قصيرة ( قراءة وكتابة )'!AX42+'اختبارات الاستماع والمحادثة'!AX42</f>
        <v>0</v>
      </c>
      <c r="BV41" s="123" t="str">
        <f t="shared" si="8"/>
        <v>0</v>
      </c>
    </row>
    <row r="42" spans="1:74" ht="18.75" thickBot="1">
      <c r="A42" s="78" t="str">
        <f>CONCATENATE('بيانات أولية وأسماء الطلاب'!A40)</f>
        <v>34</v>
      </c>
      <c r="B42" s="17" t="str">
        <f>CONCATENATE('بيانات أولية وأسماء الطلاب'!A40:B40)</f>
        <v/>
      </c>
      <c r="C42" s="17" t="str">
        <f>CONCATENATE('بيانات أولية وأسماء الطلاب'!C40)</f>
        <v/>
      </c>
      <c r="D42" s="7"/>
      <c r="E42" s="67"/>
      <c r="F42" s="82"/>
      <c r="G42" s="68"/>
      <c r="H42" s="67"/>
      <c r="I42" s="82"/>
      <c r="J42" s="68"/>
      <c r="K42" s="67"/>
      <c r="L42" s="82"/>
      <c r="M42" s="68"/>
      <c r="N42" s="67"/>
      <c r="O42" s="82"/>
      <c r="P42" s="68"/>
      <c r="Q42" s="67"/>
      <c r="R42" s="82"/>
      <c r="S42" s="68"/>
      <c r="T42" s="67"/>
      <c r="U42" s="82"/>
      <c r="V42" s="68"/>
      <c r="W42" s="67"/>
      <c r="X42" s="82"/>
      <c r="Y42" s="68"/>
      <c r="Z42" s="67"/>
      <c r="AA42" s="82"/>
      <c r="AB42" s="68"/>
      <c r="AC42" s="67"/>
      <c r="AD42" s="82"/>
      <c r="AE42" s="68"/>
      <c r="AF42" s="67"/>
      <c r="AG42" s="82"/>
      <c r="AH42" s="68"/>
      <c r="AI42" s="67"/>
      <c r="AJ42" s="82"/>
      <c r="AK42" s="68"/>
      <c r="AL42" s="67"/>
      <c r="AM42" s="82"/>
      <c r="AN42" s="68"/>
      <c r="AO42" s="67"/>
      <c r="AP42" s="82"/>
      <c r="AQ42" s="68"/>
      <c r="AR42" s="67"/>
      <c r="AS42" s="82"/>
      <c r="AT42" s="68"/>
      <c r="AU42" s="67"/>
      <c r="AV42" s="82"/>
      <c r="AW42" s="68"/>
      <c r="AX42" s="67"/>
      <c r="AY42" s="82"/>
      <c r="AZ42" s="68"/>
      <c r="BA42" s="67"/>
      <c r="BB42" s="82"/>
      <c r="BC42" s="68"/>
      <c r="BD42" s="67"/>
      <c r="BE42" s="82"/>
      <c r="BF42" s="68"/>
      <c r="BG42" s="67"/>
      <c r="BH42" s="82"/>
      <c r="BI42" s="68"/>
      <c r="BJ42" s="125">
        <f t="shared" si="4"/>
        <v>0</v>
      </c>
      <c r="BK42" s="69">
        <f t="shared" si="10"/>
        <v>0</v>
      </c>
      <c r="BL42" s="70">
        <f t="shared" si="10"/>
        <v>0</v>
      </c>
      <c r="BM42" s="29">
        <f t="shared" si="5"/>
        <v>5</v>
      </c>
      <c r="BN42" s="71">
        <f t="shared" si="9"/>
        <v>0</v>
      </c>
      <c r="BO42" s="31">
        <f t="shared" si="1"/>
        <v>0</v>
      </c>
      <c r="BP42" s="72" t="str">
        <f t="shared" si="6"/>
        <v>0</v>
      </c>
      <c r="BQ42" s="127" t="str">
        <f t="shared" si="2"/>
        <v>0</v>
      </c>
      <c r="BS42" s="11" t="str">
        <f t="shared" si="7"/>
        <v>0</v>
      </c>
      <c r="BU42" s="163">
        <f>'الملاحظة الأسبوعية 5 درجات'!Y42+'المحادثة 5 درجات'!Y41+'واجبات ومهامات أدائية 10 درجات'!Y42+'ملف الأعمال 5 درجات'!Y42+'اختبارات قصيرة ( قراءة وكتابة )'!AX43+'اختبارات الاستماع والمحادثة'!AX43</f>
        <v>0</v>
      </c>
      <c r="BV42" s="123" t="str">
        <f t="shared" si="8"/>
        <v>0</v>
      </c>
    </row>
    <row r="43" spans="1:74" ht="18.75" thickBot="1">
      <c r="A43" s="79" t="str">
        <f>CONCATENATE('بيانات أولية وأسماء الطلاب'!A41)</f>
        <v>35</v>
      </c>
      <c r="B43" s="19" t="str">
        <f>CONCATENATE('بيانات أولية وأسماء الطلاب'!A41:B41)</f>
        <v/>
      </c>
      <c r="C43" s="19" t="str">
        <f>CONCATENATE('بيانات أولية وأسماء الطلاب'!C41)</f>
        <v/>
      </c>
      <c r="D43" s="9"/>
      <c r="E43" s="73"/>
      <c r="F43" s="83"/>
      <c r="G43" s="74"/>
      <c r="H43" s="73"/>
      <c r="I43" s="83"/>
      <c r="J43" s="74"/>
      <c r="K43" s="73"/>
      <c r="L43" s="83"/>
      <c r="M43" s="74"/>
      <c r="N43" s="73"/>
      <c r="O43" s="83"/>
      <c r="P43" s="74"/>
      <c r="Q43" s="73"/>
      <c r="R43" s="83"/>
      <c r="S43" s="74"/>
      <c r="T43" s="73"/>
      <c r="U43" s="83"/>
      <c r="V43" s="74"/>
      <c r="W43" s="73"/>
      <c r="X43" s="83"/>
      <c r="Y43" s="74"/>
      <c r="Z43" s="73"/>
      <c r="AA43" s="83"/>
      <c r="AB43" s="74"/>
      <c r="AC43" s="73"/>
      <c r="AD43" s="83"/>
      <c r="AE43" s="74"/>
      <c r="AF43" s="73"/>
      <c r="AG43" s="83"/>
      <c r="AH43" s="74"/>
      <c r="AI43" s="73"/>
      <c r="AJ43" s="83"/>
      <c r="AK43" s="74"/>
      <c r="AL43" s="73"/>
      <c r="AM43" s="83"/>
      <c r="AN43" s="74"/>
      <c r="AO43" s="73"/>
      <c r="AP43" s="83"/>
      <c r="AQ43" s="74"/>
      <c r="AR43" s="73"/>
      <c r="AS43" s="83"/>
      <c r="AT43" s="74"/>
      <c r="AU43" s="73"/>
      <c r="AV43" s="83"/>
      <c r="AW43" s="74"/>
      <c r="AX43" s="73"/>
      <c r="AY43" s="83"/>
      <c r="AZ43" s="74"/>
      <c r="BA43" s="73"/>
      <c r="BB43" s="83"/>
      <c r="BC43" s="74"/>
      <c r="BD43" s="73"/>
      <c r="BE43" s="83"/>
      <c r="BF43" s="74"/>
      <c r="BG43" s="73"/>
      <c r="BH43" s="83"/>
      <c r="BI43" s="74"/>
      <c r="BJ43" s="125">
        <f t="shared" si="4"/>
        <v>0</v>
      </c>
      <c r="BK43" s="69">
        <f t="shared" si="10"/>
        <v>0</v>
      </c>
      <c r="BL43" s="70">
        <f t="shared" si="10"/>
        <v>0</v>
      </c>
      <c r="BM43" s="29">
        <f t="shared" si="5"/>
        <v>5</v>
      </c>
      <c r="BN43" s="75">
        <f>SUM(BJ43:BL43)</f>
        <v>0</v>
      </c>
      <c r="BO43" s="33">
        <f t="shared" si="1"/>
        <v>0</v>
      </c>
      <c r="BP43" s="76" t="str">
        <f>IF(BO43&lt;=0,"0",(CEILING(BO43,0.25)))</f>
        <v>0</v>
      </c>
      <c r="BQ43" s="128" t="str">
        <f>IF(BL43&gt;=15,"يُحرم الطالب /ة من المادة وتسجل درجة المادة صفرًا",IF(BL43&gt;=10,"إنذار ثاني وتعهد على الطالب/ة بحضور ولي الأمر",IF(BL43&gt;=5,"إنذار أول للطالب/ة مع إشعار ولي الأمر","0")))</f>
        <v>0</v>
      </c>
      <c r="BS43" s="11" t="str">
        <f t="shared" si="7"/>
        <v>0</v>
      </c>
      <c r="BU43" s="163">
        <f>'الملاحظة الأسبوعية 5 درجات'!Y43+'المحادثة 5 درجات'!Y42+'واجبات ومهامات أدائية 10 درجات'!Y43+'ملف الأعمال 5 درجات'!Y43+'اختبارات قصيرة ( قراءة وكتابة )'!AX44+'اختبارات الاستماع والمحادثة'!AX44</f>
        <v>0</v>
      </c>
      <c r="BV43" s="123" t="str">
        <f t="shared" si="8"/>
        <v>0</v>
      </c>
    </row>
  </sheetData>
  <sheetProtection password="CC7D" sheet="1" objects="1" scenarios="1" selectLockedCells="1"/>
  <mergeCells count="76">
    <mergeCell ref="A6:A8"/>
    <mergeCell ref="B6:B8"/>
    <mergeCell ref="C6:C8"/>
    <mergeCell ref="E6:G6"/>
    <mergeCell ref="E5:AH5"/>
    <mergeCell ref="K7:M7"/>
    <mergeCell ref="N7:P7"/>
    <mergeCell ref="H6:J6"/>
    <mergeCell ref="K6:M6"/>
    <mergeCell ref="N6:P6"/>
    <mergeCell ref="Q6:S6"/>
    <mergeCell ref="T6:V6"/>
    <mergeCell ref="W6:Y6"/>
    <mergeCell ref="Z6:AB6"/>
    <mergeCell ref="Q7:S7"/>
    <mergeCell ref="T7:V7"/>
    <mergeCell ref="BO3:BQ3"/>
    <mergeCell ref="BO4:BQ4"/>
    <mergeCell ref="A3:B3"/>
    <mergeCell ref="A4:B4"/>
    <mergeCell ref="A1:B1"/>
    <mergeCell ref="A2:B2"/>
    <mergeCell ref="BO2:BQ2"/>
    <mergeCell ref="AL6:AN6"/>
    <mergeCell ref="AC6:AE6"/>
    <mergeCell ref="AF6:AH6"/>
    <mergeCell ref="AI6:AK6"/>
    <mergeCell ref="BJ5:BO5"/>
    <mergeCell ref="W7:Y7"/>
    <mergeCell ref="BP6:BP7"/>
    <mergeCell ref="E7:G7"/>
    <mergeCell ref="H7:J7"/>
    <mergeCell ref="BK6:BK7"/>
    <mergeCell ref="BL6:BL7"/>
    <mergeCell ref="BM6:BM7"/>
    <mergeCell ref="BN6:BN8"/>
    <mergeCell ref="BO6:BO7"/>
    <mergeCell ref="BJ6:BJ7"/>
    <mergeCell ref="BA6:BC6"/>
    <mergeCell ref="BD6:BF6"/>
    <mergeCell ref="BG6:BI6"/>
    <mergeCell ref="AO6:AQ6"/>
    <mergeCell ref="AO7:AQ7"/>
    <mergeCell ref="AR7:AT7"/>
    <mergeCell ref="BV6:BV8"/>
    <mergeCell ref="AL7:AN7"/>
    <mergeCell ref="Z7:AB7"/>
    <mergeCell ref="AC7:AE7"/>
    <mergeCell ref="AF7:AH7"/>
    <mergeCell ref="AI7:AK7"/>
    <mergeCell ref="BQ6:BQ8"/>
    <mergeCell ref="BS6:BS8"/>
    <mergeCell ref="BU6:BU8"/>
    <mergeCell ref="AR6:AT6"/>
    <mergeCell ref="AU6:AW6"/>
    <mergeCell ref="AX6:AZ6"/>
    <mergeCell ref="AX7:AZ7"/>
    <mergeCell ref="BA7:BC7"/>
    <mergeCell ref="BD7:BF7"/>
    <mergeCell ref="BG7:BI7"/>
    <mergeCell ref="AU7:AW7"/>
    <mergeCell ref="BP5:BQ5"/>
    <mergeCell ref="Z1:AH1"/>
    <mergeCell ref="Z2:AH2"/>
    <mergeCell ref="Z3:AH3"/>
    <mergeCell ref="Z4:AH4"/>
    <mergeCell ref="AI1:AR1"/>
    <mergeCell ref="AI2:AR2"/>
    <mergeCell ref="AI3:AR3"/>
    <mergeCell ref="AI4:AR4"/>
    <mergeCell ref="AU5:BI5"/>
    <mergeCell ref="BI1:BN1"/>
    <mergeCell ref="BI2:BN2"/>
    <mergeCell ref="BI3:BN3"/>
    <mergeCell ref="BI4:BN4"/>
    <mergeCell ref="BO1:BQ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landscape" r:id="rId1"/>
  <headerFooter>
    <oddFooter>&amp;Lالتعليم الثانوي نظام المقررات&amp;C &amp;F&amp;N/&amp;P&amp;R&amp;9إعداد وتصميم / فاطمة الكبسي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0"/>
  <sheetViews>
    <sheetView rightToLeft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10" sqref="E10"/>
    </sheetView>
  </sheetViews>
  <sheetFormatPr defaultColWidth="9" defaultRowHeight="14.25"/>
  <cols>
    <col min="1" max="1" width="5.375" style="11" customWidth="1"/>
    <col min="2" max="2" width="34.25" style="11" customWidth="1"/>
    <col min="3" max="3" width="12.75" style="11" customWidth="1"/>
    <col min="4" max="5" width="10.75" style="11" customWidth="1"/>
    <col min="6" max="6" width="10" style="11" customWidth="1"/>
    <col min="7" max="7" width="10.125" style="11" customWidth="1"/>
    <col min="8" max="9" width="11.375" style="22" customWidth="1"/>
    <col min="10" max="10" width="3.25" style="22" customWidth="1"/>
    <col min="11" max="15" width="9" style="22"/>
    <col min="16" max="16384" width="9" style="11"/>
  </cols>
  <sheetData>
    <row r="1" spans="1:15" ht="18">
      <c r="A1" s="375" t="str">
        <f>CONCATENATE('بيانات أولية وأسماء الطلاب'!A1:B1)</f>
        <v>المملكة العربية السعودية</v>
      </c>
      <c r="B1" s="375"/>
      <c r="C1" s="210"/>
      <c r="E1" s="316" t="str">
        <f>CONCATENATE('بيانات أولية وأسماء الطلاب'!C1)</f>
        <v>مقرر مادة</v>
      </c>
      <c r="F1" s="317"/>
      <c r="G1" s="342" t="str">
        <f>CONCATENATE('بيانات أولية وأسماء الطلاب'!D1)</f>
        <v>اللغة الانجليزية</v>
      </c>
      <c r="H1" s="342"/>
      <c r="I1" s="485"/>
      <c r="J1" s="11"/>
      <c r="K1" s="11"/>
      <c r="L1" s="11"/>
      <c r="M1" s="11"/>
      <c r="N1" s="11"/>
      <c r="O1" s="11"/>
    </row>
    <row r="2" spans="1:15" ht="18">
      <c r="A2" s="375" t="str">
        <f>CONCATENATE('بيانات أولية وأسماء الطلاب'!A2:B2)</f>
        <v>وزارة التربية والتعليم</v>
      </c>
      <c r="B2" s="375"/>
      <c r="C2" s="210"/>
      <c r="E2" s="346" t="str">
        <f>CONCATENATE('بيانات أولية وأسماء الطلاب'!C2)</f>
        <v>الفصل الدراسي</v>
      </c>
      <c r="F2" s="347"/>
      <c r="G2" s="348" t="str">
        <f>CONCATENATE('بيانات أولية وأسماء الطلاب'!D2)</f>
        <v>الأول</v>
      </c>
      <c r="H2" s="348"/>
      <c r="I2" s="486"/>
      <c r="J2" s="11"/>
      <c r="K2" s="11"/>
      <c r="L2" s="11"/>
      <c r="M2" s="11"/>
      <c r="N2" s="11"/>
      <c r="O2" s="11"/>
    </row>
    <row r="3" spans="1:15" ht="18">
      <c r="A3" s="375" t="str">
        <f>CONCATENATE('بيانات أولية وأسماء الطلاب'!A3:B3)</f>
        <v>الإدارة العامة للتربية والتعليم بـنجران</v>
      </c>
      <c r="B3" s="375"/>
      <c r="C3" s="210"/>
      <c r="E3" s="346" t="str">
        <f>CONCATENATE('بيانات أولية وأسماء الطلاب'!C3)</f>
        <v>الشعبة</v>
      </c>
      <c r="F3" s="347"/>
      <c r="G3" s="348" t="str">
        <f>CONCATENATE('بيانات أولية وأسماء الطلاب'!D3)</f>
        <v/>
      </c>
      <c r="H3" s="348"/>
      <c r="I3" s="486"/>
      <c r="J3" s="11"/>
      <c r="K3" s="11"/>
      <c r="L3" s="11"/>
      <c r="M3" s="11"/>
      <c r="N3" s="11"/>
      <c r="O3" s="11"/>
    </row>
    <row r="4" spans="1:15" ht="18.75" thickBot="1">
      <c r="A4" s="375" t="str">
        <f>CONCATENATE('بيانات أولية وأسماء الطلاب'!A4:B4)</f>
        <v>الثانوية / ......................</v>
      </c>
      <c r="B4" s="375"/>
      <c r="C4" s="210"/>
      <c r="E4" s="350" t="str">
        <f>CONCATENATE('بيانات أولية وأسماء الطلاب'!C4)</f>
        <v>عدد الطلاب / الطالبات</v>
      </c>
      <c r="F4" s="351"/>
      <c r="G4" s="352" t="str">
        <f>CONCATENATE('بيانات أولية وأسماء الطلاب'!D4)</f>
        <v/>
      </c>
      <c r="H4" s="352"/>
      <c r="I4" s="487"/>
      <c r="J4" s="11"/>
      <c r="K4" s="11"/>
      <c r="L4" s="11"/>
      <c r="M4" s="11"/>
      <c r="N4" s="11"/>
      <c r="O4" s="11"/>
    </row>
    <row r="5" spans="1:15" ht="21" thickBot="1">
      <c r="A5" s="549" t="s">
        <v>53</v>
      </c>
      <c r="B5" s="549"/>
      <c r="C5" s="549"/>
      <c r="D5" s="549"/>
      <c r="E5" s="549"/>
      <c r="F5" s="549"/>
      <c r="H5" s="11"/>
      <c r="I5" s="11"/>
      <c r="J5" s="11"/>
      <c r="K5" s="11"/>
      <c r="L5" s="11"/>
      <c r="M5" s="11"/>
      <c r="N5" s="11"/>
      <c r="O5" s="11"/>
    </row>
    <row r="6" spans="1:15" s="46" customFormat="1" ht="18">
      <c r="A6" s="462" t="str">
        <f>CONCATENATE('بيانات أولية وأسماء الطلاب'!$A$6)</f>
        <v>العدد</v>
      </c>
      <c r="B6" s="466" t="str">
        <f>CONCATENATE('بيانات أولية وأسماء الطلاب'!$B$6)</f>
        <v>اسم الطالب/ة رباعيًا</v>
      </c>
      <c r="C6" s="470" t="str">
        <f>CONCATENATE('بيانات أولية وأسماء الطلاب'!$C$6)</f>
        <v>الرقم الأكاديمي</v>
      </c>
      <c r="D6" s="20" t="s">
        <v>19</v>
      </c>
      <c r="E6" s="20" t="s">
        <v>19</v>
      </c>
      <c r="F6" s="550" t="s">
        <v>5</v>
      </c>
      <c r="G6" s="548" t="s">
        <v>21</v>
      </c>
      <c r="H6" s="445" t="s">
        <v>174</v>
      </c>
      <c r="I6" s="445" t="s">
        <v>146</v>
      </c>
    </row>
    <row r="7" spans="1:15" s="46" customFormat="1" ht="29.25" customHeight="1">
      <c r="A7" s="464"/>
      <c r="B7" s="468"/>
      <c r="C7" s="472"/>
      <c r="D7" s="21" t="s">
        <v>172</v>
      </c>
      <c r="E7" s="21" t="s">
        <v>173</v>
      </c>
      <c r="F7" s="551"/>
      <c r="G7" s="355"/>
      <c r="H7" s="447" t="str">
        <f>CONCATENATE('الملاحظة الأسبوعية 5 درجات'!$Q$6)</f>
        <v>ملاحظة رصد الدرجات</v>
      </c>
      <c r="I7" s="447" t="str">
        <f>CONCATENATE('الملاحظة الأسبوعية 5 درجات'!$Q$6)</f>
        <v>ملاحظة رصد الدرجات</v>
      </c>
    </row>
    <row r="8" spans="1:15" s="46" customFormat="1" ht="18.75" thickBot="1">
      <c r="A8" s="465"/>
      <c r="B8" s="469"/>
      <c r="C8" s="473"/>
      <c r="D8" s="47">
        <v>10</v>
      </c>
      <c r="E8" s="168">
        <v>40</v>
      </c>
      <c r="F8" s="48">
        <f t="shared" ref="F8:F43" si="0">SUM(D8:E8)</f>
        <v>50</v>
      </c>
      <c r="G8" s="229">
        <v>5</v>
      </c>
      <c r="H8" s="84">
        <f>IF(MAX(D8)&gt;10,"إنتبه",0)</f>
        <v>0</v>
      </c>
      <c r="I8" s="84">
        <f>IF(MAX(E8)&gt;40,"إنتبه",0)</f>
        <v>0</v>
      </c>
    </row>
    <row r="9" spans="1:15" ht="18">
      <c r="A9" s="14" t="str">
        <f>CONCATENATE('بيانات أولية وأسماء الطلاب'!A7)</f>
        <v>1</v>
      </c>
      <c r="B9" s="15" t="str">
        <f>CONCATENATE('بيانات أولية وأسماء الطلاب'!A7:B7)</f>
        <v/>
      </c>
      <c r="C9" s="15" t="str">
        <f>CONCATENATE('بيانات أولية وأسماء الطلاب'!C7)</f>
        <v/>
      </c>
      <c r="D9" s="5"/>
      <c r="E9" s="6"/>
      <c r="F9" s="230">
        <f t="shared" si="0"/>
        <v>0</v>
      </c>
      <c r="G9" s="25" t="str">
        <f>'الحضور 5 درجات'!BP9</f>
        <v>0</v>
      </c>
      <c r="H9" s="85">
        <f t="shared" ref="H9:H43" si="1">IF(MAX(D9)&gt;10,"إنتبه",0)</f>
        <v>0</v>
      </c>
      <c r="I9" s="85">
        <f t="shared" ref="I9:I43" si="2">IF(MAX(E9)&gt;40,"إنتبه",0)</f>
        <v>0</v>
      </c>
      <c r="J9" s="11"/>
      <c r="K9" s="11"/>
      <c r="L9" s="11"/>
      <c r="M9" s="11"/>
      <c r="N9" s="11"/>
      <c r="O9" s="11"/>
    </row>
    <row r="10" spans="1:15" ht="18">
      <c r="A10" s="16" t="str">
        <f>CONCATENATE('بيانات أولية وأسماء الطلاب'!A8)</f>
        <v>2</v>
      </c>
      <c r="B10" s="17" t="str">
        <f>CONCATENATE('بيانات أولية وأسماء الطلاب'!A8:B8)</f>
        <v/>
      </c>
      <c r="C10" s="17" t="str">
        <f>CONCATENATE('بيانات أولية وأسماء الطلاب'!C8)</f>
        <v/>
      </c>
      <c r="D10" s="7"/>
      <c r="E10" s="8"/>
      <c r="F10" s="230">
        <f t="shared" si="0"/>
        <v>0</v>
      </c>
      <c r="G10" s="182" t="str">
        <f>'الحضور 5 درجات'!BP10</f>
        <v>0</v>
      </c>
      <c r="H10" s="86">
        <f t="shared" si="1"/>
        <v>0</v>
      </c>
      <c r="I10" s="86">
        <f t="shared" si="2"/>
        <v>0</v>
      </c>
      <c r="J10" s="11"/>
      <c r="K10" s="11"/>
      <c r="L10" s="11"/>
      <c r="M10" s="11"/>
      <c r="N10" s="11"/>
      <c r="O10" s="11"/>
    </row>
    <row r="11" spans="1:15" ht="18">
      <c r="A11" s="16" t="str">
        <f>CONCATENATE('بيانات أولية وأسماء الطلاب'!A9)</f>
        <v>3</v>
      </c>
      <c r="B11" s="17" t="str">
        <f>CONCATENATE('بيانات أولية وأسماء الطلاب'!A9:B9)</f>
        <v/>
      </c>
      <c r="C11" s="17" t="str">
        <f>CONCATENATE('بيانات أولية وأسماء الطلاب'!C9)</f>
        <v/>
      </c>
      <c r="D11" s="7"/>
      <c r="E11" s="8"/>
      <c r="F11" s="230">
        <f t="shared" si="0"/>
        <v>0</v>
      </c>
      <c r="G11" s="182" t="str">
        <f>'الحضور 5 درجات'!BP11</f>
        <v>0</v>
      </c>
      <c r="H11" s="86">
        <f t="shared" si="1"/>
        <v>0</v>
      </c>
      <c r="I11" s="86">
        <f t="shared" si="2"/>
        <v>0</v>
      </c>
      <c r="J11" s="11"/>
      <c r="K11" s="11"/>
      <c r="L11" s="11"/>
      <c r="M11" s="11"/>
      <c r="N11" s="11"/>
      <c r="O11" s="11"/>
    </row>
    <row r="12" spans="1:15" ht="18">
      <c r="A12" s="16" t="str">
        <f>CONCATENATE('بيانات أولية وأسماء الطلاب'!A10)</f>
        <v>4</v>
      </c>
      <c r="B12" s="17" t="str">
        <f>CONCATENATE('بيانات أولية وأسماء الطلاب'!A10:B10)</f>
        <v/>
      </c>
      <c r="C12" s="17" t="str">
        <f>CONCATENATE('بيانات أولية وأسماء الطلاب'!C10)</f>
        <v/>
      </c>
      <c r="D12" s="7"/>
      <c r="E12" s="8"/>
      <c r="F12" s="230">
        <f t="shared" si="0"/>
        <v>0</v>
      </c>
      <c r="G12" s="182" t="str">
        <f>'الحضور 5 درجات'!BP12</f>
        <v>0</v>
      </c>
      <c r="H12" s="86">
        <f t="shared" si="1"/>
        <v>0</v>
      </c>
      <c r="I12" s="86">
        <f t="shared" si="2"/>
        <v>0</v>
      </c>
      <c r="J12" s="11"/>
      <c r="K12" s="11"/>
      <c r="L12" s="11"/>
      <c r="M12" s="11"/>
      <c r="N12" s="11"/>
      <c r="O12" s="11"/>
    </row>
    <row r="13" spans="1:15" ht="18">
      <c r="A13" s="16" t="str">
        <f>CONCATENATE('بيانات أولية وأسماء الطلاب'!A11)</f>
        <v>5</v>
      </c>
      <c r="B13" s="17" t="str">
        <f>CONCATENATE('بيانات أولية وأسماء الطلاب'!A11:B11)</f>
        <v/>
      </c>
      <c r="C13" s="17" t="str">
        <f>CONCATENATE('بيانات أولية وأسماء الطلاب'!C11)</f>
        <v/>
      </c>
      <c r="D13" s="7"/>
      <c r="E13" s="8"/>
      <c r="F13" s="230">
        <f t="shared" si="0"/>
        <v>0</v>
      </c>
      <c r="G13" s="182" t="str">
        <f>'الحضور 5 درجات'!BP13</f>
        <v>0</v>
      </c>
      <c r="H13" s="86">
        <f t="shared" si="1"/>
        <v>0</v>
      </c>
      <c r="I13" s="86">
        <f t="shared" si="2"/>
        <v>0</v>
      </c>
      <c r="J13" s="11"/>
      <c r="K13" s="11"/>
      <c r="L13" s="11"/>
      <c r="M13" s="11"/>
      <c r="N13" s="11"/>
      <c r="O13" s="11"/>
    </row>
    <row r="14" spans="1:15" ht="18">
      <c r="A14" s="16" t="str">
        <f>CONCATENATE('بيانات أولية وأسماء الطلاب'!A12)</f>
        <v>6</v>
      </c>
      <c r="B14" s="17" t="str">
        <f>CONCATENATE('بيانات أولية وأسماء الطلاب'!A12:B12)</f>
        <v/>
      </c>
      <c r="C14" s="17" t="str">
        <f>CONCATENATE('بيانات أولية وأسماء الطلاب'!C12)</f>
        <v/>
      </c>
      <c r="D14" s="7"/>
      <c r="E14" s="8"/>
      <c r="F14" s="230">
        <f t="shared" si="0"/>
        <v>0</v>
      </c>
      <c r="G14" s="182" t="str">
        <f>'الحضور 5 درجات'!BP14</f>
        <v>0</v>
      </c>
      <c r="H14" s="86">
        <f t="shared" si="1"/>
        <v>0</v>
      </c>
      <c r="I14" s="86">
        <f t="shared" si="2"/>
        <v>0</v>
      </c>
      <c r="J14" s="11"/>
      <c r="K14" s="11"/>
      <c r="L14" s="11"/>
      <c r="M14" s="11"/>
      <c r="N14" s="11"/>
      <c r="O14" s="11"/>
    </row>
    <row r="15" spans="1:15" ht="18">
      <c r="A15" s="16" t="str">
        <f>CONCATENATE('بيانات أولية وأسماء الطلاب'!A13)</f>
        <v>7</v>
      </c>
      <c r="B15" s="17" t="str">
        <f>CONCATENATE('بيانات أولية وأسماء الطلاب'!A13:B13)</f>
        <v/>
      </c>
      <c r="C15" s="17" t="str">
        <f>CONCATENATE('بيانات أولية وأسماء الطلاب'!C13)</f>
        <v/>
      </c>
      <c r="D15" s="7"/>
      <c r="E15" s="8"/>
      <c r="F15" s="230">
        <f t="shared" si="0"/>
        <v>0</v>
      </c>
      <c r="G15" s="182" t="str">
        <f>'الحضور 5 درجات'!BP15</f>
        <v>0</v>
      </c>
      <c r="H15" s="86">
        <f t="shared" si="1"/>
        <v>0</v>
      </c>
      <c r="I15" s="86">
        <f t="shared" si="2"/>
        <v>0</v>
      </c>
      <c r="J15" s="11"/>
      <c r="K15" s="11"/>
      <c r="L15" s="11"/>
      <c r="M15" s="11"/>
      <c r="N15" s="11"/>
      <c r="O15" s="11"/>
    </row>
    <row r="16" spans="1:15" ht="18">
      <c r="A16" s="16" t="str">
        <f>CONCATENATE('بيانات أولية وأسماء الطلاب'!A14)</f>
        <v>8</v>
      </c>
      <c r="B16" s="17" t="str">
        <f>CONCATENATE('بيانات أولية وأسماء الطلاب'!A14:B14)</f>
        <v/>
      </c>
      <c r="C16" s="17" t="str">
        <f>CONCATENATE('بيانات أولية وأسماء الطلاب'!C14)</f>
        <v/>
      </c>
      <c r="D16" s="7"/>
      <c r="E16" s="8"/>
      <c r="F16" s="230">
        <f t="shared" si="0"/>
        <v>0</v>
      </c>
      <c r="G16" s="182" t="str">
        <f>'الحضور 5 درجات'!BP16</f>
        <v>0</v>
      </c>
      <c r="H16" s="86">
        <f t="shared" si="1"/>
        <v>0</v>
      </c>
      <c r="I16" s="86">
        <f t="shared" si="2"/>
        <v>0</v>
      </c>
      <c r="J16" s="11"/>
      <c r="K16" s="11"/>
      <c r="L16" s="11"/>
      <c r="M16" s="11"/>
      <c r="N16" s="11"/>
      <c r="O16" s="11"/>
    </row>
    <row r="17" spans="1:15" ht="18">
      <c r="A17" s="16" t="str">
        <f>CONCATENATE('بيانات أولية وأسماء الطلاب'!A15)</f>
        <v>9</v>
      </c>
      <c r="B17" s="17" t="str">
        <f>CONCATENATE('بيانات أولية وأسماء الطلاب'!A15:B15)</f>
        <v/>
      </c>
      <c r="C17" s="17" t="str">
        <f>CONCATENATE('بيانات أولية وأسماء الطلاب'!C15)</f>
        <v/>
      </c>
      <c r="D17" s="7"/>
      <c r="E17" s="8"/>
      <c r="F17" s="230">
        <f t="shared" si="0"/>
        <v>0</v>
      </c>
      <c r="G17" s="182" t="str">
        <f>'الحضور 5 درجات'!BP17</f>
        <v>0</v>
      </c>
      <c r="H17" s="86">
        <f t="shared" si="1"/>
        <v>0</v>
      </c>
      <c r="I17" s="86">
        <f t="shared" si="2"/>
        <v>0</v>
      </c>
      <c r="J17" s="11"/>
      <c r="K17" s="11"/>
      <c r="L17" s="11"/>
      <c r="M17" s="11"/>
      <c r="N17" s="11"/>
      <c r="O17" s="11"/>
    </row>
    <row r="18" spans="1:15" ht="18">
      <c r="A18" s="16" t="str">
        <f>CONCATENATE('بيانات أولية وأسماء الطلاب'!A16)</f>
        <v>10</v>
      </c>
      <c r="B18" s="17" t="str">
        <f>CONCATENATE('بيانات أولية وأسماء الطلاب'!A16:B16)</f>
        <v/>
      </c>
      <c r="C18" s="17" t="str">
        <f>CONCATENATE('بيانات أولية وأسماء الطلاب'!C16)</f>
        <v/>
      </c>
      <c r="D18" s="7"/>
      <c r="E18" s="8"/>
      <c r="F18" s="230">
        <f t="shared" si="0"/>
        <v>0</v>
      </c>
      <c r="G18" s="182" t="str">
        <f>'الحضور 5 درجات'!BP18</f>
        <v>0</v>
      </c>
      <c r="H18" s="86">
        <f t="shared" si="1"/>
        <v>0</v>
      </c>
      <c r="I18" s="86">
        <f t="shared" si="2"/>
        <v>0</v>
      </c>
      <c r="J18" s="11"/>
      <c r="K18" s="11"/>
      <c r="L18" s="11"/>
      <c r="M18" s="11"/>
      <c r="N18" s="11"/>
      <c r="O18" s="11"/>
    </row>
    <row r="19" spans="1:15" ht="18">
      <c r="A19" s="16" t="str">
        <f>CONCATENATE('بيانات أولية وأسماء الطلاب'!A17)</f>
        <v>11</v>
      </c>
      <c r="B19" s="17" t="str">
        <f>CONCATENATE('بيانات أولية وأسماء الطلاب'!A17:B17)</f>
        <v/>
      </c>
      <c r="C19" s="17" t="str">
        <f>CONCATENATE('بيانات أولية وأسماء الطلاب'!C17)</f>
        <v/>
      </c>
      <c r="D19" s="7"/>
      <c r="E19" s="8"/>
      <c r="F19" s="230">
        <f t="shared" si="0"/>
        <v>0</v>
      </c>
      <c r="G19" s="182" t="str">
        <f>'الحضور 5 درجات'!BP19</f>
        <v>0</v>
      </c>
      <c r="H19" s="86">
        <f t="shared" si="1"/>
        <v>0</v>
      </c>
      <c r="I19" s="86">
        <f t="shared" si="2"/>
        <v>0</v>
      </c>
      <c r="J19" s="11"/>
      <c r="K19" s="11"/>
      <c r="L19" s="11"/>
      <c r="M19" s="11"/>
      <c r="N19" s="11"/>
      <c r="O19" s="11"/>
    </row>
    <row r="20" spans="1:15" ht="18">
      <c r="A20" s="16" t="str">
        <f>CONCATENATE('بيانات أولية وأسماء الطلاب'!A18)</f>
        <v>12</v>
      </c>
      <c r="B20" s="17" t="str">
        <f>CONCATENATE('بيانات أولية وأسماء الطلاب'!A18:B18)</f>
        <v/>
      </c>
      <c r="C20" s="17" t="str">
        <f>CONCATENATE('بيانات أولية وأسماء الطلاب'!C18)</f>
        <v/>
      </c>
      <c r="D20" s="7"/>
      <c r="E20" s="8"/>
      <c r="F20" s="230">
        <f t="shared" si="0"/>
        <v>0</v>
      </c>
      <c r="G20" s="182" t="str">
        <f>'الحضور 5 درجات'!BP20</f>
        <v>0</v>
      </c>
      <c r="H20" s="86">
        <f t="shared" si="1"/>
        <v>0</v>
      </c>
      <c r="I20" s="86">
        <f t="shared" si="2"/>
        <v>0</v>
      </c>
      <c r="J20" s="11"/>
      <c r="K20" s="11"/>
      <c r="L20" s="11"/>
      <c r="M20" s="11"/>
      <c r="N20" s="11"/>
      <c r="O20" s="11"/>
    </row>
    <row r="21" spans="1:15" ht="18">
      <c r="A21" s="16" t="str">
        <f>CONCATENATE('بيانات أولية وأسماء الطلاب'!A19)</f>
        <v>13</v>
      </c>
      <c r="B21" s="17" t="str">
        <f>CONCATENATE('بيانات أولية وأسماء الطلاب'!A19:B19)</f>
        <v/>
      </c>
      <c r="C21" s="17" t="str">
        <f>CONCATENATE('بيانات أولية وأسماء الطلاب'!C19)</f>
        <v/>
      </c>
      <c r="D21" s="7"/>
      <c r="E21" s="8"/>
      <c r="F21" s="230">
        <f t="shared" si="0"/>
        <v>0</v>
      </c>
      <c r="G21" s="182" t="str">
        <f>'الحضور 5 درجات'!BP21</f>
        <v>0</v>
      </c>
      <c r="H21" s="86">
        <f t="shared" si="1"/>
        <v>0</v>
      </c>
      <c r="I21" s="86">
        <f t="shared" si="2"/>
        <v>0</v>
      </c>
      <c r="J21" s="11"/>
      <c r="K21" s="11"/>
      <c r="L21" s="11"/>
      <c r="M21" s="11"/>
      <c r="N21" s="11"/>
      <c r="O21" s="11"/>
    </row>
    <row r="22" spans="1:15" ht="18">
      <c r="A22" s="16" t="str">
        <f>CONCATENATE('بيانات أولية وأسماء الطلاب'!A20)</f>
        <v>14</v>
      </c>
      <c r="B22" s="17" t="str">
        <f>CONCATENATE('بيانات أولية وأسماء الطلاب'!A20:B20)</f>
        <v/>
      </c>
      <c r="C22" s="17" t="str">
        <f>CONCATENATE('بيانات أولية وأسماء الطلاب'!C20)</f>
        <v/>
      </c>
      <c r="D22" s="7"/>
      <c r="E22" s="8"/>
      <c r="F22" s="230">
        <f t="shared" si="0"/>
        <v>0</v>
      </c>
      <c r="G22" s="182" t="str">
        <f>'الحضور 5 درجات'!BP22</f>
        <v>0</v>
      </c>
      <c r="H22" s="86">
        <f t="shared" si="1"/>
        <v>0</v>
      </c>
      <c r="I22" s="86">
        <f t="shared" si="2"/>
        <v>0</v>
      </c>
      <c r="J22" s="11"/>
      <c r="K22" s="11"/>
      <c r="L22" s="11"/>
      <c r="M22" s="11"/>
      <c r="N22" s="11"/>
      <c r="O22" s="11"/>
    </row>
    <row r="23" spans="1:15" ht="18">
      <c r="A23" s="16" t="str">
        <f>CONCATENATE('بيانات أولية وأسماء الطلاب'!A21)</f>
        <v>15</v>
      </c>
      <c r="B23" s="17" t="str">
        <f>CONCATENATE('بيانات أولية وأسماء الطلاب'!A21:B21)</f>
        <v/>
      </c>
      <c r="C23" s="17" t="str">
        <f>CONCATENATE('بيانات أولية وأسماء الطلاب'!C21)</f>
        <v/>
      </c>
      <c r="D23" s="7"/>
      <c r="E23" s="8"/>
      <c r="F23" s="230">
        <f t="shared" si="0"/>
        <v>0</v>
      </c>
      <c r="G23" s="182" t="str">
        <f>'الحضور 5 درجات'!BP23</f>
        <v>0</v>
      </c>
      <c r="H23" s="86">
        <f t="shared" si="1"/>
        <v>0</v>
      </c>
      <c r="I23" s="86">
        <f t="shared" si="2"/>
        <v>0</v>
      </c>
      <c r="J23" s="11"/>
      <c r="K23" s="11"/>
      <c r="L23" s="11"/>
      <c r="M23" s="11"/>
      <c r="N23" s="11"/>
      <c r="O23" s="11"/>
    </row>
    <row r="24" spans="1:15" ht="18">
      <c r="A24" s="16" t="str">
        <f>CONCATENATE('بيانات أولية وأسماء الطلاب'!A22)</f>
        <v>16</v>
      </c>
      <c r="B24" s="17" t="str">
        <f>CONCATENATE('بيانات أولية وأسماء الطلاب'!A22:B22)</f>
        <v/>
      </c>
      <c r="C24" s="17" t="str">
        <f>CONCATENATE('بيانات أولية وأسماء الطلاب'!C22)</f>
        <v/>
      </c>
      <c r="D24" s="7"/>
      <c r="E24" s="8"/>
      <c r="F24" s="230">
        <f t="shared" si="0"/>
        <v>0</v>
      </c>
      <c r="G24" s="182" t="str">
        <f>'الحضور 5 درجات'!BP24</f>
        <v>0</v>
      </c>
      <c r="H24" s="86">
        <f t="shared" si="1"/>
        <v>0</v>
      </c>
      <c r="I24" s="86">
        <f t="shared" si="2"/>
        <v>0</v>
      </c>
      <c r="J24" s="11"/>
      <c r="K24" s="11"/>
      <c r="L24" s="11"/>
      <c r="M24" s="11"/>
      <c r="N24" s="11"/>
      <c r="O24" s="11"/>
    </row>
    <row r="25" spans="1:15" ht="18">
      <c r="A25" s="16" t="str">
        <f>CONCATENATE('بيانات أولية وأسماء الطلاب'!A23)</f>
        <v>17</v>
      </c>
      <c r="B25" s="17" t="str">
        <f>CONCATENATE('بيانات أولية وأسماء الطلاب'!A23:B23)</f>
        <v/>
      </c>
      <c r="C25" s="17" t="str">
        <f>CONCATENATE('بيانات أولية وأسماء الطلاب'!C23)</f>
        <v/>
      </c>
      <c r="D25" s="7"/>
      <c r="E25" s="8"/>
      <c r="F25" s="230">
        <f t="shared" si="0"/>
        <v>0</v>
      </c>
      <c r="G25" s="182" t="str">
        <f>'الحضور 5 درجات'!BP25</f>
        <v>0</v>
      </c>
      <c r="H25" s="86">
        <f t="shared" si="1"/>
        <v>0</v>
      </c>
      <c r="I25" s="86">
        <f t="shared" si="2"/>
        <v>0</v>
      </c>
      <c r="J25" s="11"/>
      <c r="K25" s="11"/>
      <c r="L25" s="11"/>
      <c r="M25" s="11"/>
      <c r="N25" s="11"/>
      <c r="O25" s="11"/>
    </row>
    <row r="26" spans="1:15" ht="18">
      <c r="A26" s="16" t="str">
        <f>CONCATENATE('بيانات أولية وأسماء الطلاب'!A24)</f>
        <v>18</v>
      </c>
      <c r="B26" s="17" t="str">
        <f>CONCATENATE('بيانات أولية وأسماء الطلاب'!A24:B24)</f>
        <v/>
      </c>
      <c r="C26" s="17" t="str">
        <f>CONCATENATE('بيانات أولية وأسماء الطلاب'!C24)</f>
        <v/>
      </c>
      <c r="D26" s="7"/>
      <c r="E26" s="8"/>
      <c r="F26" s="230">
        <f t="shared" si="0"/>
        <v>0</v>
      </c>
      <c r="G26" s="182" t="str">
        <f>'الحضور 5 درجات'!BP26</f>
        <v>0</v>
      </c>
      <c r="H26" s="86">
        <f t="shared" si="1"/>
        <v>0</v>
      </c>
      <c r="I26" s="86">
        <f t="shared" si="2"/>
        <v>0</v>
      </c>
      <c r="J26" s="11"/>
      <c r="K26" s="11"/>
      <c r="L26" s="11"/>
      <c r="M26" s="11"/>
      <c r="N26" s="11"/>
      <c r="O26" s="11"/>
    </row>
    <row r="27" spans="1:15" ht="18">
      <c r="A27" s="16" t="str">
        <f>CONCATENATE('بيانات أولية وأسماء الطلاب'!A25)</f>
        <v>19</v>
      </c>
      <c r="B27" s="17" t="str">
        <f>CONCATENATE('بيانات أولية وأسماء الطلاب'!A25:B25)</f>
        <v/>
      </c>
      <c r="C27" s="17" t="str">
        <f>CONCATENATE('بيانات أولية وأسماء الطلاب'!C25)</f>
        <v/>
      </c>
      <c r="D27" s="7"/>
      <c r="E27" s="8"/>
      <c r="F27" s="230">
        <f t="shared" si="0"/>
        <v>0</v>
      </c>
      <c r="G27" s="182" t="str">
        <f>'الحضور 5 درجات'!BP27</f>
        <v>0</v>
      </c>
      <c r="H27" s="86">
        <f t="shared" si="1"/>
        <v>0</v>
      </c>
      <c r="I27" s="86">
        <f t="shared" si="2"/>
        <v>0</v>
      </c>
      <c r="J27" s="11"/>
      <c r="K27" s="11"/>
      <c r="L27" s="11"/>
      <c r="M27" s="11"/>
      <c r="N27" s="11"/>
      <c r="O27" s="11"/>
    </row>
    <row r="28" spans="1:15" ht="18">
      <c r="A28" s="16" t="str">
        <f>CONCATENATE('بيانات أولية وأسماء الطلاب'!A26)</f>
        <v>20</v>
      </c>
      <c r="B28" s="17" t="str">
        <f>CONCATENATE('بيانات أولية وأسماء الطلاب'!A26:B26)</f>
        <v/>
      </c>
      <c r="C28" s="17" t="str">
        <f>CONCATENATE('بيانات أولية وأسماء الطلاب'!C26)</f>
        <v/>
      </c>
      <c r="D28" s="7"/>
      <c r="E28" s="8"/>
      <c r="F28" s="230">
        <f t="shared" si="0"/>
        <v>0</v>
      </c>
      <c r="G28" s="182" t="str">
        <f>'الحضور 5 درجات'!BP28</f>
        <v>0</v>
      </c>
      <c r="H28" s="86">
        <f t="shared" si="1"/>
        <v>0</v>
      </c>
      <c r="I28" s="86">
        <f t="shared" si="2"/>
        <v>0</v>
      </c>
      <c r="J28" s="11"/>
      <c r="K28" s="11"/>
      <c r="L28" s="11"/>
      <c r="M28" s="11"/>
      <c r="N28" s="11"/>
      <c r="O28" s="11"/>
    </row>
    <row r="29" spans="1:15" ht="18">
      <c r="A29" s="16" t="str">
        <f>CONCATENATE('بيانات أولية وأسماء الطلاب'!A27)</f>
        <v>21</v>
      </c>
      <c r="B29" s="17" t="str">
        <f>CONCATENATE('بيانات أولية وأسماء الطلاب'!A27:B27)</f>
        <v/>
      </c>
      <c r="C29" s="17" t="str">
        <f>CONCATENATE('بيانات أولية وأسماء الطلاب'!C27)</f>
        <v/>
      </c>
      <c r="D29" s="7"/>
      <c r="E29" s="8"/>
      <c r="F29" s="230">
        <f t="shared" si="0"/>
        <v>0</v>
      </c>
      <c r="G29" s="182" t="str">
        <f>'الحضور 5 درجات'!BP29</f>
        <v>0</v>
      </c>
      <c r="H29" s="86">
        <f t="shared" si="1"/>
        <v>0</v>
      </c>
      <c r="I29" s="86">
        <f t="shared" si="2"/>
        <v>0</v>
      </c>
      <c r="J29" s="11"/>
      <c r="K29" s="11"/>
      <c r="L29" s="11"/>
      <c r="M29" s="11"/>
      <c r="N29" s="11"/>
      <c r="O29" s="11"/>
    </row>
    <row r="30" spans="1:15" ht="18">
      <c r="A30" s="16" t="str">
        <f>CONCATENATE('بيانات أولية وأسماء الطلاب'!A28)</f>
        <v>22</v>
      </c>
      <c r="B30" s="17" t="str">
        <f>CONCATENATE('بيانات أولية وأسماء الطلاب'!A28:B28)</f>
        <v/>
      </c>
      <c r="C30" s="17" t="str">
        <f>CONCATENATE('بيانات أولية وأسماء الطلاب'!C28)</f>
        <v/>
      </c>
      <c r="D30" s="7"/>
      <c r="E30" s="8"/>
      <c r="F30" s="230">
        <f t="shared" si="0"/>
        <v>0</v>
      </c>
      <c r="G30" s="182" t="str">
        <f>'الحضور 5 درجات'!BP30</f>
        <v>0</v>
      </c>
      <c r="H30" s="86">
        <f t="shared" si="1"/>
        <v>0</v>
      </c>
      <c r="I30" s="86">
        <f t="shared" si="2"/>
        <v>0</v>
      </c>
      <c r="J30" s="11"/>
      <c r="K30" s="11"/>
      <c r="L30" s="11"/>
      <c r="M30" s="11"/>
      <c r="N30" s="11"/>
      <c r="O30" s="11"/>
    </row>
    <row r="31" spans="1:15" ht="18">
      <c r="A31" s="16" t="str">
        <f>CONCATENATE('بيانات أولية وأسماء الطلاب'!A29)</f>
        <v>23</v>
      </c>
      <c r="B31" s="17" t="str">
        <f>CONCATENATE('بيانات أولية وأسماء الطلاب'!A29:B29)</f>
        <v/>
      </c>
      <c r="C31" s="17" t="str">
        <f>CONCATENATE('بيانات أولية وأسماء الطلاب'!C29)</f>
        <v/>
      </c>
      <c r="D31" s="7"/>
      <c r="E31" s="8"/>
      <c r="F31" s="230">
        <f t="shared" si="0"/>
        <v>0</v>
      </c>
      <c r="G31" s="182" t="str">
        <f>'الحضور 5 درجات'!BP31</f>
        <v>0</v>
      </c>
      <c r="H31" s="86">
        <f t="shared" si="1"/>
        <v>0</v>
      </c>
      <c r="I31" s="86">
        <f t="shared" si="2"/>
        <v>0</v>
      </c>
      <c r="J31" s="11"/>
      <c r="K31" s="11"/>
      <c r="L31" s="11"/>
      <c r="M31" s="11"/>
      <c r="N31" s="11"/>
      <c r="O31" s="11"/>
    </row>
    <row r="32" spans="1:15" ht="18">
      <c r="A32" s="16" t="str">
        <f>CONCATENATE('بيانات أولية وأسماء الطلاب'!A30)</f>
        <v>24</v>
      </c>
      <c r="B32" s="17" t="str">
        <f>CONCATENATE('بيانات أولية وأسماء الطلاب'!A30:B30)</f>
        <v/>
      </c>
      <c r="C32" s="17" t="str">
        <f>CONCATENATE('بيانات أولية وأسماء الطلاب'!C30)</f>
        <v/>
      </c>
      <c r="D32" s="7"/>
      <c r="E32" s="8"/>
      <c r="F32" s="230">
        <f t="shared" si="0"/>
        <v>0</v>
      </c>
      <c r="G32" s="182" t="str">
        <f>'الحضور 5 درجات'!BP32</f>
        <v>0</v>
      </c>
      <c r="H32" s="86">
        <f t="shared" si="1"/>
        <v>0</v>
      </c>
      <c r="I32" s="86">
        <f t="shared" si="2"/>
        <v>0</v>
      </c>
      <c r="J32" s="11"/>
      <c r="K32" s="11"/>
      <c r="L32" s="11"/>
      <c r="M32" s="11"/>
      <c r="N32" s="11"/>
      <c r="O32" s="11"/>
    </row>
    <row r="33" spans="1:15" ht="18">
      <c r="A33" s="16" t="str">
        <f>CONCATENATE('بيانات أولية وأسماء الطلاب'!A31)</f>
        <v>25</v>
      </c>
      <c r="B33" s="17" t="str">
        <f>CONCATENATE('بيانات أولية وأسماء الطلاب'!A31:B31)</f>
        <v/>
      </c>
      <c r="C33" s="17" t="str">
        <f>CONCATENATE('بيانات أولية وأسماء الطلاب'!C31)</f>
        <v/>
      </c>
      <c r="D33" s="7"/>
      <c r="E33" s="8"/>
      <c r="F33" s="230">
        <f t="shared" si="0"/>
        <v>0</v>
      </c>
      <c r="G33" s="182" t="str">
        <f>'الحضور 5 درجات'!BP33</f>
        <v>0</v>
      </c>
      <c r="H33" s="86">
        <f t="shared" si="1"/>
        <v>0</v>
      </c>
      <c r="I33" s="86">
        <f t="shared" si="2"/>
        <v>0</v>
      </c>
      <c r="J33" s="11"/>
      <c r="K33" s="11"/>
      <c r="L33" s="11"/>
      <c r="M33" s="11"/>
      <c r="N33" s="11"/>
      <c r="O33" s="11"/>
    </row>
    <row r="34" spans="1:15" ht="18">
      <c r="A34" s="16" t="str">
        <f>CONCATENATE('بيانات أولية وأسماء الطلاب'!A32)</f>
        <v>26</v>
      </c>
      <c r="B34" s="17" t="str">
        <f>CONCATENATE('بيانات أولية وأسماء الطلاب'!A32:B32)</f>
        <v/>
      </c>
      <c r="C34" s="17" t="str">
        <f>CONCATENATE('بيانات أولية وأسماء الطلاب'!C32)</f>
        <v/>
      </c>
      <c r="D34" s="7"/>
      <c r="E34" s="8"/>
      <c r="F34" s="230">
        <f t="shared" si="0"/>
        <v>0</v>
      </c>
      <c r="G34" s="182" t="str">
        <f>'الحضور 5 درجات'!BP34</f>
        <v>0</v>
      </c>
      <c r="H34" s="86">
        <f t="shared" si="1"/>
        <v>0</v>
      </c>
      <c r="I34" s="86">
        <f t="shared" si="2"/>
        <v>0</v>
      </c>
      <c r="J34" s="11"/>
      <c r="K34" s="11"/>
      <c r="L34" s="11"/>
      <c r="M34" s="11"/>
      <c r="N34" s="11"/>
      <c r="O34" s="11"/>
    </row>
    <row r="35" spans="1:15" ht="18">
      <c r="A35" s="16" t="str">
        <f>CONCATENATE('بيانات أولية وأسماء الطلاب'!A33)</f>
        <v>27</v>
      </c>
      <c r="B35" s="17" t="str">
        <f>CONCATENATE('بيانات أولية وأسماء الطلاب'!A33:B33)</f>
        <v/>
      </c>
      <c r="C35" s="17" t="str">
        <f>CONCATENATE('بيانات أولية وأسماء الطلاب'!C33)</f>
        <v/>
      </c>
      <c r="D35" s="7"/>
      <c r="E35" s="8"/>
      <c r="F35" s="230">
        <f t="shared" si="0"/>
        <v>0</v>
      </c>
      <c r="G35" s="182" t="str">
        <f>'الحضور 5 درجات'!BP35</f>
        <v>0</v>
      </c>
      <c r="H35" s="86">
        <f t="shared" si="1"/>
        <v>0</v>
      </c>
      <c r="I35" s="86">
        <f t="shared" si="2"/>
        <v>0</v>
      </c>
      <c r="J35" s="11"/>
      <c r="K35" s="11"/>
      <c r="L35" s="11"/>
      <c r="M35" s="11"/>
      <c r="N35" s="11"/>
      <c r="O35" s="11"/>
    </row>
    <row r="36" spans="1:15" ht="18">
      <c r="A36" s="16" t="str">
        <f>CONCATENATE('بيانات أولية وأسماء الطلاب'!A34)</f>
        <v>28</v>
      </c>
      <c r="B36" s="17" t="str">
        <f>CONCATENATE('بيانات أولية وأسماء الطلاب'!A34:B34)</f>
        <v/>
      </c>
      <c r="C36" s="17" t="str">
        <f>CONCATENATE('بيانات أولية وأسماء الطلاب'!C34)</f>
        <v/>
      </c>
      <c r="D36" s="7"/>
      <c r="E36" s="8"/>
      <c r="F36" s="230">
        <f t="shared" si="0"/>
        <v>0</v>
      </c>
      <c r="G36" s="182" t="str">
        <f>'الحضور 5 درجات'!BP36</f>
        <v>0</v>
      </c>
      <c r="H36" s="86">
        <f t="shared" si="1"/>
        <v>0</v>
      </c>
      <c r="I36" s="86">
        <f t="shared" si="2"/>
        <v>0</v>
      </c>
      <c r="J36" s="11"/>
      <c r="K36" s="11"/>
      <c r="L36" s="11"/>
      <c r="M36" s="11"/>
      <c r="N36" s="11"/>
      <c r="O36" s="11"/>
    </row>
    <row r="37" spans="1:15" ht="18">
      <c r="A37" s="16" t="str">
        <f>CONCATENATE('بيانات أولية وأسماء الطلاب'!A35)</f>
        <v>29</v>
      </c>
      <c r="B37" s="17" t="str">
        <f>CONCATENATE('بيانات أولية وأسماء الطلاب'!A35:B35)</f>
        <v/>
      </c>
      <c r="C37" s="17" t="str">
        <f>CONCATENATE('بيانات أولية وأسماء الطلاب'!C35)</f>
        <v/>
      </c>
      <c r="D37" s="7"/>
      <c r="E37" s="8"/>
      <c r="F37" s="230">
        <f t="shared" si="0"/>
        <v>0</v>
      </c>
      <c r="G37" s="182" t="str">
        <f>'الحضور 5 درجات'!BP37</f>
        <v>0</v>
      </c>
      <c r="H37" s="86">
        <f t="shared" si="1"/>
        <v>0</v>
      </c>
      <c r="I37" s="86">
        <f t="shared" si="2"/>
        <v>0</v>
      </c>
      <c r="J37" s="11"/>
      <c r="K37" s="11"/>
      <c r="L37" s="11"/>
      <c r="M37" s="11"/>
      <c r="N37" s="11"/>
      <c r="O37" s="11"/>
    </row>
    <row r="38" spans="1:15" ht="18">
      <c r="A38" s="16" t="str">
        <f>CONCATENATE('بيانات أولية وأسماء الطلاب'!A36)</f>
        <v>30</v>
      </c>
      <c r="B38" s="17" t="str">
        <f>CONCATENATE('بيانات أولية وأسماء الطلاب'!A36:B36)</f>
        <v/>
      </c>
      <c r="C38" s="17" t="str">
        <f>CONCATENATE('بيانات أولية وأسماء الطلاب'!C36)</f>
        <v/>
      </c>
      <c r="D38" s="7"/>
      <c r="E38" s="8"/>
      <c r="F38" s="230">
        <f t="shared" si="0"/>
        <v>0</v>
      </c>
      <c r="G38" s="182" t="str">
        <f>'الحضور 5 درجات'!BP38</f>
        <v>0</v>
      </c>
      <c r="H38" s="86">
        <f t="shared" si="1"/>
        <v>0</v>
      </c>
      <c r="I38" s="86">
        <f t="shared" si="2"/>
        <v>0</v>
      </c>
      <c r="J38" s="11"/>
      <c r="K38" s="11"/>
      <c r="L38" s="11"/>
      <c r="M38" s="11"/>
      <c r="N38" s="11"/>
      <c r="O38" s="11"/>
    </row>
    <row r="39" spans="1:15" ht="18">
      <c r="A39" s="16" t="str">
        <f>CONCATENATE('بيانات أولية وأسماء الطلاب'!A37)</f>
        <v>31</v>
      </c>
      <c r="B39" s="17" t="str">
        <f>CONCATENATE('بيانات أولية وأسماء الطلاب'!A37:B37)</f>
        <v/>
      </c>
      <c r="C39" s="17" t="str">
        <f>CONCATENATE('بيانات أولية وأسماء الطلاب'!C37)</f>
        <v/>
      </c>
      <c r="D39" s="7"/>
      <c r="E39" s="8"/>
      <c r="F39" s="230">
        <f t="shared" si="0"/>
        <v>0</v>
      </c>
      <c r="G39" s="182" t="str">
        <f>'الحضور 5 درجات'!BP39</f>
        <v>0</v>
      </c>
      <c r="H39" s="86">
        <f t="shared" si="1"/>
        <v>0</v>
      </c>
      <c r="I39" s="86">
        <f t="shared" si="2"/>
        <v>0</v>
      </c>
      <c r="J39" s="11"/>
      <c r="K39" s="11"/>
      <c r="L39" s="11"/>
      <c r="M39" s="11"/>
      <c r="N39" s="11"/>
      <c r="O39" s="11"/>
    </row>
    <row r="40" spans="1:15" ht="18">
      <c r="A40" s="16" t="str">
        <f>CONCATENATE('بيانات أولية وأسماء الطلاب'!A38)</f>
        <v>32</v>
      </c>
      <c r="B40" s="17" t="str">
        <f>CONCATENATE('بيانات أولية وأسماء الطلاب'!A38:B38)</f>
        <v/>
      </c>
      <c r="C40" s="17" t="str">
        <f>CONCATENATE('بيانات أولية وأسماء الطلاب'!C38)</f>
        <v/>
      </c>
      <c r="D40" s="7"/>
      <c r="E40" s="8"/>
      <c r="F40" s="230">
        <f t="shared" si="0"/>
        <v>0</v>
      </c>
      <c r="G40" s="182" t="str">
        <f>'الحضور 5 درجات'!BP40</f>
        <v>0</v>
      </c>
      <c r="H40" s="86">
        <f t="shared" si="1"/>
        <v>0</v>
      </c>
      <c r="I40" s="86">
        <f t="shared" si="2"/>
        <v>0</v>
      </c>
      <c r="J40" s="11"/>
      <c r="K40" s="11"/>
      <c r="L40" s="11"/>
      <c r="M40" s="11"/>
      <c r="N40" s="11"/>
      <c r="O40" s="11"/>
    </row>
    <row r="41" spans="1:15" ht="18">
      <c r="A41" s="16" t="str">
        <f>CONCATENATE('بيانات أولية وأسماء الطلاب'!A39)</f>
        <v>33</v>
      </c>
      <c r="B41" s="17" t="str">
        <f>CONCATENATE('بيانات أولية وأسماء الطلاب'!A39:B39)</f>
        <v/>
      </c>
      <c r="C41" s="17" t="str">
        <f>CONCATENATE('بيانات أولية وأسماء الطلاب'!C39)</f>
        <v/>
      </c>
      <c r="D41" s="7"/>
      <c r="E41" s="8"/>
      <c r="F41" s="230">
        <f t="shared" si="0"/>
        <v>0</v>
      </c>
      <c r="G41" s="182" t="str">
        <f>'الحضور 5 درجات'!BP41</f>
        <v>0</v>
      </c>
      <c r="H41" s="86">
        <f t="shared" si="1"/>
        <v>0</v>
      </c>
      <c r="I41" s="86">
        <f t="shared" si="2"/>
        <v>0</v>
      </c>
      <c r="J41" s="11"/>
      <c r="K41" s="11"/>
      <c r="L41" s="11"/>
      <c r="M41" s="11"/>
      <c r="N41" s="11"/>
      <c r="O41" s="11"/>
    </row>
    <row r="42" spans="1:15" ht="18">
      <c r="A42" s="16" t="str">
        <f>CONCATENATE('بيانات أولية وأسماء الطلاب'!A40)</f>
        <v>34</v>
      </c>
      <c r="B42" s="17" t="str">
        <f>CONCATENATE('بيانات أولية وأسماء الطلاب'!A40:B40)</f>
        <v/>
      </c>
      <c r="C42" s="17" t="str">
        <f>CONCATENATE('بيانات أولية وأسماء الطلاب'!C40)</f>
        <v/>
      </c>
      <c r="D42" s="7"/>
      <c r="E42" s="8"/>
      <c r="F42" s="230">
        <f t="shared" si="0"/>
        <v>0</v>
      </c>
      <c r="G42" s="182" t="str">
        <f>'الحضور 5 درجات'!BP42</f>
        <v>0</v>
      </c>
      <c r="H42" s="86">
        <f t="shared" si="1"/>
        <v>0</v>
      </c>
      <c r="I42" s="86">
        <f t="shared" si="2"/>
        <v>0</v>
      </c>
      <c r="J42" s="11"/>
      <c r="K42" s="11"/>
      <c r="L42" s="11"/>
      <c r="M42" s="11"/>
      <c r="N42" s="11"/>
      <c r="O42" s="11"/>
    </row>
    <row r="43" spans="1:15" ht="18.75" thickBot="1">
      <c r="A43" s="18" t="str">
        <f>CONCATENATE('بيانات أولية وأسماء الطلاب'!A41)</f>
        <v>35</v>
      </c>
      <c r="B43" s="19" t="str">
        <f>CONCATENATE('بيانات أولية وأسماء الطلاب'!A41:B41)</f>
        <v/>
      </c>
      <c r="C43" s="19" t="str">
        <f>CONCATENATE('بيانات أولية وأسماء الطلاب'!C41)</f>
        <v/>
      </c>
      <c r="D43" s="9"/>
      <c r="E43" s="10"/>
      <c r="F43" s="231">
        <f t="shared" si="0"/>
        <v>0</v>
      </c>
      <c r="G43" s="183" t="str">
        <f>'الحضور 5 درجات'!BP43</f>
        <v>0</v>
      </c>
      <c r="H43" s="87">
        <f t="shared" si="1"/>
        <v>0</v>
      </c>
      <c r="I43" s="87">
        <f t="shared" si="2"/>
        <v>0</v>
      </c>
      <c r="J43" s="11"/>
      <c r="K43" s="11"/>
      <c r="L43" s="11"/>
      <c r="M43" s="11"/>
      <c r="N43" s="11"/>
      <c r="O43" s="11"/>
    </row>
    <row r="44" spans="1:15" ht="15" thickBot="1">
      <c r="H44" s="11"/>
      <c r="I44" s="11"/>
      <c r="J44" s="11"/>
      <c r="K44" s="11"/>
      <c r="L44" s="11"/>
      <c r="M44" s="11"/>
      <c r="N44" s="11"/>
      <c r="O44" s="11"/>
    </row>
    <row r="45" spans="1:15" ht="20.25">
      <c r="A45" s="383" t="str">
        <f>CONCATENATE('بيانات أولية وأسماء الطلاب'!$A$43)</f>
        <v>معلم/ة المادة</v>
      </c>
      <c r="B45" s="402"/>
      <c r="D45" s="383" t="str">
        <f>CONCATENATE('بيانات أولية وأسماء الطلاب'!$C$43)</f>
        <v>المراجع/ة</v>
      </c>
      <c r="E45" s="403"/>
      <c r="F45" s="402"/>
      <c r="H45" s="11"/>
      <c r="I45" s="11"/>
      <c r="J45" s="11"/>
      <c r="K45" s="11"/>
      <c r="L45" s="11"/>
      <c r="M45" s="11"/>
      <c r="N45" s="11"/>
      <c r="O45" s="11"/>
    </row>
    <row r="46" spans="1:15" ht="15" thickBot="1">
      <c r="A46" s="386"/>
      <c r="B46" s="389"/>
      <c r="D46" s="386"/>
      <c r="E46" s="390"/>
      <c r="F46" s="389"/>
      <c r="H46" s="11"/>
      <c r="I46" s="11"/>
      <c r="J46" s="11"/>
      <c r="K46" s="11"/>
      <c r="L46" s="11"/>
      <c r="M46" s="11"/>
      <c r="N46" s="11"/>
      <c r="O46" s="11"/>
    </row>
    <row r="47" spans="1:15" ht="6" customHeight="1" thickBot="1">
      <c r="H47" s="11"/>
      <c r="I47" s="11"/>
      <c r="J47" s="11"/>
      <c r="K47" s="11"/>
      <c r="L47" s="11"/>
      <c r="M47" s="11"/>
      <c r="N47" s="11"/>
      <c r="O47" s="11"/>
    </row>
    <row r="48" spans="1:15" ht="20.25">
      <c r="C48" s="383" t="str">
        <f>CONCATENATE('الملاحظة الأسبوعية 5 درجات'!$J$45)</f>
        <v>عضو لجنة الكنترول</v>
      </c>
      <c r="D48" s="403"/>
      <c r="E48" s="405"/>
      <c r="H48" s="11"/>
      <c r="I48" s="11"/>
      <c r="J48" s="11"/>
      <c r="K48" s="11"/>
      <c r="L48" s="11"/>
      <c r="M48" s="11"/>
      <c r="N48" s="11"/>
      <c r="O48" s="11"/>
    </row>
    <row r="49" spans="3:15" ht="15" thickBot="1">
      <c r="C49" s="386"/>
      <c r="D49" s="390"/>
      <c r="E49" s="389"/>
      <c r="H49" s="11"/>
      <c r="I49" s="11"/>
      <c r="J49" s="11"/>
      <c r="K49" s="11"/>
      <c r="L49" s="11"/>
      <c r="M49" s="11"/>
      <c r="N49" s="11"/>
      <c r="O49" s="11"/>
    </row>
    <row r="50" spans="3:15" ht="7.5" customHeight="1"/>
  </sheetData>
  <sheetProtection password="CC7D" sheet="1" objects="1" scenarios="1" selectLockedCells="1"/>
  <mergeCells count="26">
    <mergeCell ref="A46:B46"/>
    <mergeCell ref="C48:E48"/>
    <mergeCell ref="C49:E49"/>
    <mergeCell ref="D45:F45"/>
    <mergeCell ref="D46:F46"/>
    <mergeCell ref="A45:B45"/>
    <mergeCell ref="A5:F5"/>
    <mergeCell ref="A6:A8"/>
    <mergeCell ref="B6:B8"/>
    <mergeCell ref="C6:C8"/>
    <mergeCell ref="F6:F7"/>
    <mergeCell ref="A3:B3"/>
    <mergeCell ref="A4:B4"/>
    <mergeCell ref="A1:B1"/>
    <mergeCell ref="A2:B2"/>
    <mergeCell ref="E1:F1"/>
    <mergeCell ref="E2:F2"/>
    <mergeCell ref="E3:F3"/>
    <mergeCell ref="E4:F4"/>
    <mergeCell ref="H6:H7"/>
    <mergeCell ref="I6:I7"/>
    <mergeCell ref="G1:I1"/>
    <mergeCell ref="G2:I2"/>
    <mergeCell ref="G3:I3"/>
    <mergeCell ref="G4:I4"/>
    <mergeCell ref="G6:G7"/>
  </mergeCells>
  <printOptions horizont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 &amp;F الإصدار رقم 3&amp;R&amp;9إعداد وتصميم / فاطمة الكبسي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C00000"/>
  </sheetPr>
  <dimension ref="A1:S51"/>
  <sheetViews>
    <sheetView rightToLeft="1" workbookViewId="0">
      <pane xSplit="3" ySplit="11" topLeftCell="D45" activePane="bottomRight" state="frozen"/>
      <selection pane="topRight" activeCell="D1" sqref="D1"/>
      <selection pane="bottomLeft" activeCell="A12" sqref="A12"/>
      <selection pane="bottomRight" activeCell="V49" sqref="V49"/>
    </sheetView>
  </sheetViews>
  <sheetFormatPr defaultColWidth="9" defaultRowHeight="14.25"/>
  <cols>
    <col min="1" max="1" width="4.625" style="4" customWidth="1"/>
    <col min="2" max="2" width="30.75" style="4" customWidth="1"/>
    <col min="3" max="3" width="11.875" style="4" customWidth="1"/>
    <col min="4" max="4" width="6.875" style="4" customWidth="1"/>
    <col min="5" max="5" width="6.625" style="4" customWidth="1"/>
    <col min="6" max="6" width="5.875" style="4" customWidth="1"/>
    <col min="7" max="7" width="5.75" style="4" customWidth="1"/>
    <col min="8" max="9" width="7.75" style="4" customWidth="1"/>
    <col min="10" max="12" width="6.375" style="4" customWidth="1"/>
    <col min="13" max="13" width="6.25" style="4" customWidth="1"/>
    <col min="14" max="14" width="7.25" style="4" customWidth="1"/>
    <col min="15" max="15" width="6.625" style="4" customWidth="1"/>
    <col min="16" max="16" width="8" style="4" customWidth="1"/>
    <col min="17" max="17" width="3.125" style="4" customWidth="1"/>
    <col min="18" max="19" width="9" style="4" hidden="1" customWidth="1"/>
    <col min="20" max="16384" width="9" style="4"/>
  </cols>
  <sheetData>
    <row r="1" spans="1:19" ht="18">
      <c r="A1" s="556" t="str">
        <f>CONCATENATE('بيانات أولية وأسماء الطلاب'!A1:B1)</f>
        <v>المملكة العربية السعودية</v>
      </c>
      <c r="B1" s="556"/>
      <c r="K1" s="574" t="str">
        <f>CONCATENATE('بيانات أولية وأسماء الطلاب'!C1)</f>
        <v>مقرر مادة</v>
      </c>
      <c r="L1" s="498"/>
      <c r="M1" s="498"/>
      <c r="N1" s="589" t="str">
        <f>CONCATENATE('بيانات أولية وأسماء الطلاب'!D1)</f>
        <v>اللغة الانجليزية</v>
      </c>
      <c r="O1" s="498"/>
      <c r="P1" s="495"/>
    </row>
    <row r="2" spans="1:19" ht="18">
      <c r="A2" s="556" t="str">
        <f>CONCATENATE('بيانات أولية وأسماء الطلاب'!A2:B2)</f>
        <v>وزارة التربية والتعليم</v>
      </c>
      <c r="B2" s="556"/>
      <c r="K2" s="575" t="str">
        <f>CONCATENATE('بيانات أولية وأسماء الطلاب'!C2)</f>
        <v>الفصل الدراسي</v>
      </c>
      <c r="L2" s="499"/>
      <c r="M2" s="499"/>
      <c r="N2" s="590" t="str">
        <f>CONCATENATE('بيانات أولية وأسماء الطلاب'!D2)</f>
        <v>الأول</v>
      </c>
      <c r="O2" s="499"/>
      <c r="P2" s="496"/>
    </row>
    <row r="3" spans="1:19" ht="18">
      <c r="A3" s="556" t="str">
        <f>CONCATENATE('بيانات أولية وأسماء الطلاب'!A3:B3)</f>
        <v>الإدارة العامة للتربية والتعليم بـنجران</v>
      </c>
      <c r="B3" s="556"/>
      <c r="K3" s="575" t="str">
        <f>CONCATENATE('بيانات أولية وأسماء الطلاب'!C3)</f>
        <v>الشعبة</v>
      </c>
      <c r="L3" s="499"/>
      <c r="M3" s="499"/>
      <c r="N3" s="590" t="str">
        <f>CONCATENATE('بيانات أولية وأسماء الطلاب'!D3)</f>
        <v/>
      </c>
      <c r="O3" s="499"/>
      <c r="P3" s="496"/>
    </row>
    <row r="4" spans="1:19" ht="18.75" thickBot="1">
      <c r="A4" s="556" t="str">
        <f>CONCATENATE('بيانات أولية وأسماء الطلاب'!A4:B4)</f>
        <v>الثانوية / ......................</v>
      </c>
      <c r="B4" s="556"/>
      <c r="K4" s="588" t="str">
        <f>CONCATENATE('بيانات أولية وأسماء الطلاب'!C4)</f>
        <v>عدد الطلاب / الطالبات</v>
      </c>
      <c r="L4" s="500"/>
      <c r="M4" s="500"/>
      <c r="N4" s="591" t="str">
        <f>CONCATENATE('بيانات أولية وأسماء الطلاب'!D4)</f>
        <v/>
      </c>
      <c r="O4" s="500"/>
      <c r="P4" s="497"/>
    </row>
    <row r="5" spans="1:19" ht="34.5" customHeight="1" thickBot="1">
      <c r="A5" s="564" t="s">
        <v>54</v>
      </c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</row>
    <row r="6" spans="1:19" s="41" customFormat="1" ht="19.5" customHeight="1">
      <c r="A6" s="560" t="str">
        <f>CONCATENATE('بيانات أولية وأسماء الطلاب'!$A$6)</f>
        <v>العدد</v>
      </c>
      <c r="B6" s="557" t="str">
        <f>CONCATENATE('بيانات أولية وأسماء الطلاب'!$B$6)</f>
        <v>اسم الطالب/ة رباعيًا</v>
      </c>
      <c r="C6" s="565" t="str">
        <f>CONCATENATE('بيانات أولية وأسماء الطلاب'!$C$6)</f>
        <v>الرقم الأكاديمي</v>
      </c>
      <c r="D6" s="565" t="s">
        <v>22</v>
      </c>
      <c r="E6" s="565"/>
      <c r="F6" s="565"/>
      <c r="G6" s="565"/>
      <c r="H6" s="565"/>
      <c r="I6" s="565"/>
      <c r="J6" s="565"/>
      <c r="K6" s="570"/>
      <c r="L6" s="572" t="s">
        <v>23</v>
      </c>
      <c r="M6" s="572"/>
      <c r="N6" s="573"/>
      <c r="O6" s="571" t="s">
        <v>0</v>
      </c>
      <c r="P6" s="552" t="s">
        <v>1</v>
      </c>
    </row>
    <row r="7" spans="1:19" s="41" customFormat="1" ht="27.75" customHeight="1" thickBot="1">
      <c r="A7" s="561"/>
      <c r="B7" s="558"/>
      <c r="C7" s="566"/>
      <c r="D7" s="580" t="s">
        <v>55</v>
      </c>
      <c r="E7" s="568" t="s">
        <v>175</v>
      </c>
      <c r="F7" s="580" t="s">
        <v>56</v>
      </c>
      <c r="G7" s="580" t="s">
        <v>2</v>
      </c>
      <c r="H7" s="581" t="s">
        <v>57</v>
      </c>
      <c r="I7" s="582"/>
      <c r="J7" s="554" t="s">
        <v>105</v>
      </c>
      <c r="K7" s="554" t="s">
        <v>3</v>
      </c>
      <c r="L7" s="554" t="s">
        <v>172</v>
      </c>
      <c r="M7" s="554" t="s">
        <v>24</v>
      </c>
      <c r="N7" s="554" t="s">
        <v>20</v>
      </c>
      <c r="O7" s="555"/>
      <c r="P7" s="569"/>
    </row>
    <row r="8" spans="1:19" s="41" customFormat="1" ht="24.75" customHeight="1">
      <c r="A8" s="561"/>
      <c r="B8" s="558"/>
      <c r="C8" s="566"/>
      <c r="D8" s="580"/>
      <c r="E8" s="555"/>
      <c r="F8" s="580"/>
      <c r="G8" s="580"/>
      <c r="H8" s="583"/>
      <c r="I8" s="584"/>
      <c r="J8" s="555"/>
      <c r="K8" s="555"/>
      <c r="L8" s="554"/>
      <c r="M8" s="554"/>
      <c r="N8" s="554"/>
      <c r="O8" s="555"/>
      <c r="P8" s="569"/>
      <c r="R8" s="552" t="s">
        <v>103</v>
      </c>
      <c r="S8" s="552" t="s">
        <v>104</v>
      </c>
    </row>
    <row r="9" spans="1:19" s="41" customFormat="1" ht="15" customHeight="1">
      <c r="A9" s="562" t="str">
        <f>CONCATENATE('بيانات أولية وأسماء الطلاب'!$A$6)</f>
        <v>العدد</v>
      </c>
      <c r="B9" s="558" t="str">
        <f>CONCATENATE('بيانات أولية وأسماء الطلاب'!$B$6)</f>
        <v>اسم الطالب/ة رباعيًا</v>
      </c>
      <c r="C9" s="566" t="str">
        <f>CONCATENATE('بيانات أولية وأسماء الطلاب'!$C$6)</f>
        <v>الرقم الأكاديمي</v>
      </c>
      <c r="D9" s="580"/>
      <c r="E9" s="555"/>
      <c r="F9" s="580"/>
      <c r="G9" s="580"/>
      <c r="H9" s="42" t="s">
        <v>176</v>
      </c>
      <c r="I9" s="42" t="s">
        <v>178</v>
      </c>
      <c r="J9" s="555"/>
      <c r="K9" s="555"/>
      <c r="L9" s="554"/>
      <c r="M9" s="554"/>
      <c r="N9" s="554"/>
      <c r="O9" s="555"/>
      <c r="P9" s="569"/>
      <c r="R9" s="553"/>
      <c r="S9" s="553"/>
    </row>
    <row r="10" spans="1:19" s="41" customFormat="1" ht="15" customHeight="1">
      <c r="A10" s="562"/>
      <c r="B10" s="558"/>
      <c r="C10" s="566"/>
      <c r="D10" s="580"/>
      <c r="E10" s="555"/>
      <c r="F10" s="580"/>
      <c r="G10" s="580"/>
      <c r="H10" s="43" t="s">
        <v>177</v>
      </c>
      <c r="I10" s="43" t="s">
        <v>179</v>
      </c>
      <c r="J10" s="555"/>
      <c r="K10" s="555"/>
      <c r="L10" s="554"/>
      <c r="M10" s="554"/>
      <c r="N10" s="554"/>
      <c r="O10" s="555"/>
      <c r="P10" s="569"/>
      <c r="R10" s="553"/>
      <c r="S10" s="553"/>
    </row>
    <row r="11" spans="1:19" s="41" customFormat="1" ht="21" customHeight="1" thickBot="1">
      <c r="A11" s="563"/>
      <c r="B11" s="559"/>
      <c r="C11" s="567"/>
      <c r="D11" s="220">
        <f>'الملاحظة الأسبوعية 5 درجات'!J5</f>
        <v>5</v>
      </c>
      <c r="E11" s="220">
        <f>'المحادثة 5 درجات'!J5</f>
        <v>5</v>
      </c>
      <c r="F11" s="220">
        <f>'واجبات ومهامات أدائية 10 درجات'!J5</f>
        <v>10</v>
      </c>
      <c r="G11" s="220">
        <f>'ملف الأعمال 5 درجات'!J5</f>
        <v>5</v>
      </c>
      <c r="H11" s="220">
        <f>'اختبارات كتابة وقراءة 10 درجات'!G5</f>
        <v>10</v>
      </c>
      <c r="I11" s="228">
        <f>'اخ. استماع ومحادثة 10 درجات'!G5</f>
        <v>10</v>
      </c>
      <c r="J11" s="221" t="s">
        <v>106</v>
      </c>
      <c r="K11" s="44">
        <f>SUM(D11:I11)</f>
        <v>45</v>
      </c>
      <c r="L11" s="220">
        <f>'الاختبارات النهائية والحضور'!D8</f>
        <v>10</v>
      </c>
      <c r="M11" s="220">
        <f>'الاختبارات النهائية والحضور'!E8</f>
        <v>40</v>
      </c>
      <c r="N11" s="44">
        <f>SUM(L11:M11)</f>
        <v>50</v>
      </c>
      <c r="O11" s="220">
        <v>5</v>
      </c>
      <c r="P11" s="45">
        <f>SUM(O11,N11,K11)</f>
        <v>100</v>
      </c>
    </row>
    <row r="12" spans="1:19" ht="24" customHeight="1" thickBot="1">
      <c r="A12" s="214" t="str">
        <f>CONCATENATE('بيانات أولية وأسماء الطلاب'!A7)</f>
        <v>1</v>
      </c>
      <c r="B12" s="217" t="str">
        <f>CONCATENATE('بيانات أولية وأسماء الطلاب'!B7)</f>
        <v/>
      </c>
      <c r="C12" s="217" t="str">
        <f>CONCATENATE('بيانات أولية وأسماء الطلاب'!C7)</f>
        <v/>
      </c>
      <c r="D12" s="217" t="str">
        <f>IF(('الملاحظة الأسبوعية 5 درجات'!P9)=0,"0",('الملاحظة الأسبوعية 5 درجات'!P9))</f>
        <v>0</v>
      </c>
      <c r="E12" s="217" t="str">
        <f>IF(('المحادثة 5 درجات'!P8)=0,"0",('المحادثة 5 درجات'!P8))</f>
        <v>0</v>
      </c>
      <c r="F12" s="217" t="str">
        <f>IF(('واجبات ومهامات أدائية 10 درجات'!P9)=0,"0",('واجبات ومهامات أدائية 10 درجات'!P9))</f>
        <v>0</v>
      </c>
      <c r="G12" s="217" t="str">
        <f>IF(('ملف الأعمال 5 درجات'!P9)=0,"0",('ملف الأعمال 5 درجات'!P9))</f>
        <v>0</v>
      </c>
      <c r="H12" s="225" t="str">
        <f>IF(('اختبارات كتابة وقراءة 10 درجات'!J9)=0,"0",('اختبارات كتابة وقراءة 10 درجات'!J9))</f>
        <v>0</v>
      </c>
      <c r="I12" s="225" t="str">
        <f>IF(('اخ. استماع ومحادثة 10 درجات'!J9)=0,"0",('اخ. استماع ومحادثة 10 درجات'!J9))</f>
        <v>0</v>
      </c>
      <c r="J12" s="289" t="str">
        <f>IF(('الحضور 5 درجات'!BV9)=0,"0",('الحضور 5 درجات'!BV9))</f>
        <v>0</v>
      </c>
      <c r="K12" s="184" t="str">
        <f>IF((D12+E12+F12+G12+H12+I12+J12)=0,"0",IF(R12&gt;0,"0",(D12+E12+F12+G12+H12+I12+J12)))</f>
        <v>0</v>
      </c>
      <c r="L12" s="289" t="str">
        <f>IF($R12&gt;0,"0",IF('الاختبارات النهائية والحضور'!D9=0,"0",('الاختبارات النهائية والحضور'!D9)))</f>
        <v>0</v>
      </c>
      <c r="M12" s="217" t="str">
        <f>IF($R12&gt;0,"0",IF('الاختبارات النهائية والحضور'!E9=0,"0",('الاختبارات النهائية والحضور'!E9)))</f>
        <v>0</v>
      </c>
      <c r="N12" s="184" t="str">
        <f>IF(SUM(L12,M12)=0,"0",(SUM(L12:M12)))</f>
        <v>0</v>
      </c>
      <c r="O12" s="217" t="str">
        <f>'الحضور 5 درجات'!BS9</f>
        <v>0</v>
      </c>
      <c r="P12" s="223" t="str">
        <f>IF(S12=0,"0",(CEILING(S12,1)))</f>
        <v>0</v>
      </c>
      <c r="R12" s="4">
        <f>COUNTIF(O12,"صفر وحرمان")</f>
        <v>0</v>
      </c>
      <c r="S12" s="124">
        <f>IF(R12=0,(N12+O12+K12),"0")</f>
        <v>0</v>
      </c>
    </row>
    <row r="13" spans="1:19" ht="24" customHeight="1" thickBot="1">
      <c r="A13" s="215" t="str">
        <f>CONCATENATE('بيانات أولية وأسماء الطلاب'!A8)</f>
        <v>2</v>
      </c>
      <c r="B13" s="218" t="str">
        <f>CONCATENATE('بيانات أولية وأسماء الطلاب'!B8)</f>
        <v/>
      </c>
      <c r="C13" s="218" t="str">
        <f>CONCATENATE('بيانات أولية وأسماء الطلاب'!C8)</f>
        <v/>
      </c>
      <c r="D13" s="218" t="str">
        <f>IF(('الملاحظة الأسبوعية 5 درجات'!P10)=0,"0",('الملاحظة الأسبوعية 5 درجات'!P10))</f>
        <v>0</v>
      </c>
      <c r="E13" s="218" t="str">
        <f>IF(('المحادثة 5 درجات'!P9)=0,"0",('المحادثة 5 درجات'!P9))</f>
        <v>0</v>
      </c>
      <c r="F13" s="218" t="str">
        <f>IF(('واجبات ومهامات أدائية 10 درجات'!P10)=0,"0",('واجبات ومهامات أدائية 10 درجات'!P10))</f>
        <v>0</v>
      </c>
      <c r="G13" s="218" t="str">
        <f>IF(('ملف الأعمال 5 درجات'!P10)=0,"0",('ملف الأعمال 5 درجات'!P10))</f>
        <v>0</v>
      </c>
      <c r="H13" s="226" t="str">
        <f>IF(('اختبارات كتابة وقراءة 10 درجات'!J10)=0,"0",('اختبارات كتابة وقراءة 10 درجات'!J10))</f>
        <v>0</v>
      </c>
      <c r="I13" s="226" t="str">
        <f>IF(('اخ. استماع ومحادثة 10 درجات'!J10)=0,"0",('اخ. استماع ومحادثة 10 درجات'!J10))</f>
        <v>0</v>
      </c>
      <c r="J13" s="288" t="str">
        <f>IF(('الحضور 5 درجات'!BV10)=0,"0",('الحضور 5 درجات'!BV10))</f>
        <v>0</v>
      </c>
      <c r="K13" s="185" t="str">
        <f t="shared" ref="K13:K46" si="0">IF((D13+E13+F13+G13+H13+I13+J13)=0,"0",IF(R13&gt;0,"0",(D13+E13+F13+G13+H13+I13+J13)))</f>
        <v>0</v>
      </c>
      <c r="L13" s="288" t="str">
        <f>IF($R13&gt;0,"0",IF('الاختبارات النهائية والحضور'!D10=0,"0",('الاختبارات النهائية والحضور'!D10)))</f>
        <v>0</v>
      </c>
      <c r="M13" s="218" t="str">
        <f>IF($R13&gt;0,"0",IF('الاختبارات النهائية والحضور'!E10=0,"0",('الاختبارات النهائية والحضور'!E10)))</f>
        <v>0</v>
      </c>
      <c r="N13" s="185" t="str">
        <f t="shared" ref="N13:N46" si="1">IF(SUM(L13,M13)=0,"0",(SUM(L13:M13)))</f>
        <v>0</v>
      </c>
      <c r="O13" s="218" t="str">
        <f>'الحضور 5 درجات'!BS10</f>
        <v>0</v>
      </c>
      <c r="P13" s="222" t="str">
        <f t="shared" ref="P13:P46" si="2">IF(S13=0,"0",(CEILING(S13,1)))</f>
        <v>0</v>
      </c>
      <c r="R13" s="4">
        <f t="shared" ref="R13:R46" si="3">COUNTIF(O13,"صفر وحرمان")</f>
        <v>0</v>
      </c>
      <c r="S13" s="124">
        <f t="shared" ref="S13:S46" si="4">IF(R13=0,(N13+O13+K13),"0")</f>
        <v>0</v>
      </c>
    </row>
    <row r="14" spans="1:19" ht="24" customHeight="1" thickBot="1">
      <c r="A14" s="215" t="str">
        <f>CONCATENATE('بيانات أولية وأسماء الطلاب'!A9)</f>
        <v>3</v>
      </c>
      <c r="B14" s="218" t="str">
        <f>CONCATENATE('بيانات أولية وأسماء الطلاب'!B9)</f>
        <v/>
      </c>
      <c r="C14" s="218" t="str">
        <f>CONCATENATE('بيانات أولية وأسماء الطلاب'!C9)</f>
        <v/>
      </c>
      <c r="D14" s="218" t="str">
        <f>IF(('الملاحظة الأسبوعية 5 درجات'!P11)=0,"0",('الملاحظة الأسبوعية 5 درجات'!P11))</f>
        <v>0</v>
      </c>
      <c r="E14" s="218" t="str">
        <f>IF(('المحادثة 5 درجات'!P10)=0,"0",('المحادثة 5 درجات'!P10))</f>
        <v>0</v>
      </c>
      <c r="F14" s="218" t="str">
        <f>IF(('واجبات ومهامات أدائية 10 درجات'!P11)=0,"0",('واجبات ومهامات أدائية 10 درجات'!P11))</f>
        <v>0</v>
      </c>
      <c r="G14" s="218" t="str">
        <f>IF(('ملف الأعمال 5 درجات'!P11)=0,"0",('ملف الأعمال 5 درجات'!P11))</f>
        <v>0</v>
      </c>
      <c r="H14" s="226" t="str">
        <f>IF(('اختبارات كتابة وقراءة 10 درجات'!J11)=0,"0",('اختبارات كتابة وقراءة 10 درجات'!J11))</f>
        <v>0</v>
      </c>
      <c r="I14" s="226" t="str">
        <f>IF(('اخ. استماع ومحادثة 10 درجات'!J11)=0,"0",('اخ. استماع ومحادثة 10 درجات'!J11))</f>
        <v>0</v>
      </c>
      <c r="J14" s="288" t="str">
        <f>IF(('الحضور 5 درجات'!BV11)=0,"0",('الحضور 5 درجات'!BV11))</f>
        <v>0</v>
      </c>
      <c r="K14" s="185" t="str">
        <f t="shared" si="0"/>
        <v>0</v>
      </c>
      <c r="L14" s="288" t="str">
        <f>IF($R14&gt;0,"0",IF('الاختبارات النهائية والحضور'!D11=0,"0",('الاختبارات النهائية والحضور'!D11)))</f>
        <v>0</v>
      </c>
      <c r="M14" s="218" t="str">
        <f>IF($R14&gt;0,"0",IF('الاختبارات النهائية والحضور'!E11=0,"0",('الاختبارات النهائية والحضور'!E11)))</f>
        <v>0</v>
      </c>
      <c r="N14" s="185" t="str">
        <f t="shared" si="1"/>
        <v>0</v>
      </c>
      <c r="O14" s="218" t="str">
        <f>'الحضور 5 درجات'!BS11</f>
        <v>0</v>
      </c>
      <c r="P14" s="222" t="str">
        <f t="shared" si="2"/>
        <v>0</v>
      </c>
      <c r="R14" s="4">
        <f t="shared" si="3"/>
        <v>0</v>
      </c>
      <c r="S14" s="124">
        <f t="shared" si="4"/>
        <v>0</v>
      </c>
    </row>
    <row r="15" spans="1:19" ht="24" customHeight="1" thickBot="1">
      <c r="A15" s="215" t="str">
        <f>CONCATENATE('بيانات أولية وأسماء الطلاب'!A10)</f>
        <v>4</v>
      </c>
      <c r="B15" s="218" t="str">
        <f>CONCATENATE('بيانات أولية وأسماء الطلاب'!B10)</f>
        <v/>
      </c>
      <c r="C15" s="218" t="str">
        <f>CONCATENATE('بيانات أولية وأسماء الطلاب'!C10)</f>
        <v/>
      </c>
      <c r="D15" s="218" t="str">
        <f>IF(('الملاحظة الأسبوعية 5 درجات'!P12)=0,"0",('الملاحظة الأسبوعية 5 درجات'!P12))</f>
        <v>0</v>
      </c>
      <c r="E15" s="218" t="str">
        <f>IF(('المحادثة 5 درجات'!P11)=0,"0",('المحادثة 5 درجات'!P11))</f>
        <v>0</v>
      </c>
      <c r="F15" s="218" t="str">
        <f>IF(('واجبات ومهامات أدائية 10 درجات'!P12)=0,"0",('واجبات ومهامات أدائية 10 درجات'!P12))</f>
        <v>0</v>
      </c>
      <c r="G15" s="218" t="str">
        <f>IF(('ملف الأعمال 5 درجات'!P12)=0,"0",('ملف الأعمال 5 درجات'!P12))</f>
        <v>0</v>
      </c>
      <c r="H15" s="226" t="str">
        <f>IF(('اختبارات كتابة وقراءة 10 درجات'!J12)=0,"0",('اختبارات كتابة وقراءة 10 درجات'!J12))</f>
        <v>0</v>
      </c>
      <c r="I15" s="226" t="str">
        <f>IF(('اخ. استماع ومحادثة 10 درجات'!J12)=0,"0",('اخ. استماع ومحادثة 10 درجات'!J12))</f>
        <v>0</v>
      </c>
      <c r="J15" s="288" t="str">
        <f>IF(('الحضور 5 درجات'!BV12)=0,"0",('الحضور 5 درجات'!BV12))</f>
        <v>0</v>
      </c>
      <c r="K15" s="185" t="str">
        <f t="shared" si="0"/>
        <v>0</v>
      </c>
      <c r="L15" s="288" t="str">
        <f>IF($R15&gt;0,"0",IF('الاختبارات النهائية والحضور'!D12=0,"0",('الاختبارات النهائية والحضور'!D12)))</f>
        <v>0</v>
      </c>
      <c r="M15" s="218" t="str">
        <f>IF($R15&gt;0,"0",IF('الاختبارات النهائية والحضور'!E12=0,"0",('الاختبارات النهائية والحضور'!E12)))</f>
        <v>0</v>
      </c>
      <c r="N15" s="185" t="str">
        <f t="shared" si="1"/>
        <v>0</v>
      </c>
      <c r="O15" s="218" t="str">
        <f>'الحضور 5 درجات'!BS12</f>
        <v>0</v>
      </c>
      <c r="P15" s="222" t="str">
        <f t="shared" si="2"/>
        <v>0</v>
      </c>
      <c r="R15" s="4">
        <f t="shared" si="3"/>
        <v>0</v>
      </c>
      <c r="S15" s="124">
        <f t="shared" si="4"/>
        <v>0</v>
      </c>
    </row>
    <row r="16" spans="1:19" ht="24" customHeight="1" thickBot="1">
      <c r="A16" s="215" t="str">
        <f>CONCATENATE('بيانات أولية وأسماء الطلاب'!A11)</f>
        <v>5</v>
      </c>
      <c r="B16" s="218" t="str">
        <f>CONCATENATE('بيانات أولية وأسماء الطلاب'!B11)</f>
        <v/>
      </c>
      <c r="C16" s="218" t="str">
        <f>CONCATENATE('بيانات أولية وأسماء الطلاب'!C11)</f>
        <v/>
      </c>
      <c r="D16" s="218" t="str">
        <f>IF(('الملاحظة الأسبوعية 5 درجات'!P13)=0,"0",('الملاحظة الأسبوعية 5 درجات'!P13))</f>
        <v>0</v>
      </c>
      <c r="E16" s="218" t="str">
        <f>IF(('المحادثة 5 درجات'!P12)=0,"0",('المحادثة 5 درجات'!P12))</f>
        <v>0</v>
      </c>
      <c r="F16" s="218" t="str">
        <f>IF(('واجبات ومهامات أدائية 10 درجات'!P13)=0,"0",('واجبات ومهامات أدائية 10 درجات'!P13))</f>
        <v>0</v>
      </c>
      <c r="G16" s="218" t="str">
        <f>IF(('ملف الأعمال 5 درجات'!P13)=0,"0",('ملف الأعمال 5 درجات'!P13))</f>
        <v>0</v>
      </c>
      <c r="H16" s="226" t="str">
        <f>IF(('اختبارات كتابة وقراءة 10 درجات'!J13)=0,"0",('اختبارات كتابة وقراءة 10 درجات'!J13))</f>
        <v>0</v>
      </c>
      <c r="I16" s="226" t="str">
        <f>IF(('اخ. استماع ومحادثة 10 درجات'!J13)=0,"0",('اخ. استماع ومحادثة 10 درجات'!J13))</f>
        <v>0</v>
      </c>
      <c r="J16" s="288" t="str">
        <f>IF(('الحضور 5 درجات'!BV13)=0,"0",('الحضور 5 درجات'!BV13))</f>
        <v>0</v>
      </c>
      <c r="K16" s="185" t="str">
        <f t="shared" si="0"/>
        <v>0</v>
      </c>
      <c r="L16" s="288" t="str">
        <f>IF($R16&gt;0,"0",IF('الاختبارات النهائية والحضور'!D13=0,"0",('الاختبارات النهائية والحضور'!D13)))</f>
        <v>0</v>
      </c>
      <c r="M16" s="218" t="str">
        <f>IF($R16&gt;0,"0",IF('الاختبارات النهائية والحضور'!E13=0,"0",('الاختبارات النهائية والحضور'!E13)))</f>
        <v>0</v>
      </c>
      <c r="N16" s="185" t="str">
        <f t="shared" si="1"/>
        <v>0</v>
      </c>
      <c r="O16" s="218" t="str">
        <f>'الحضور 5 درجات'!BS13</f>
        <v>0</v>
      </c>
      <c r="P16" s="222" t="str">
        <f t="shared" si="2"/>
        <v>0</v>
      </c>
      <c r="R16" s="4">
        <f t="shared" si="3"/>
        <v>0</v>
      </c>
      <c r="S16" s="124">
        <f t="shared" si="4"/>
        <v>0</v>
      </c>
    </row>
    <row r="17" spans="1:19" ht="24" customHeight="1" thickBot="1">
      <c r="A17" s="215" t="str">
        <f>CONCATENATE('بيانات أولية وأسماء الطلاب'!A12)</f>
        <v>6</v>
      </c>
      <c r="B17" s="218" t="str">
        <f>CONCATENATE('بيانات أولية وأسماء الطلاب'!B12)</f>
        <v/>
      </c>
      <c r="C17" s="218" t="str">
        <f>CONCATENATE('بيانات أولية وأسماء الطلاب'!C12)</f>
        <v/>
      </c>
      <c r="D17" s="218" t="str">
        <f>IF(('الملاحظة الأسبوعية 5 درجات'!P14)=0,"0",('الملاحظة الأسبوعية 5 درجات'!P14))</f>
        <v>0</v>
      </c>
      <c r="E17" s="218" t="str">
        <f>IF(('المحادثة 5 درجات'!P13)=0,"0",('المحادثة 5 درجات'!P13))</f>
        <v>0</v>
      </c>
      <c r="F17" s="218" t="str">
        <f>IF(('واجبات ومهامات أدائية 10 درجات'!P14)=0,"0",('واجبات ومهامات أدائية 10 درجات'!P14))</f>
        <v>0</v>
      </c>
      <c r="G17" s="218" t="str">
        <f>IF(('ملف الأعمال 5 درجات'!P14)=0,"0",('ملف الأعمال 5 درجات'!P14))</f>
        <v>0</v>
      </c>
      <c r="H17" s="226" t="str">
        <f>IF(('اختبارات كتابة وقراءة 10 درجات'!J14)=0,"0",('اختبارات كتابة وقراءة 10 درجات'!J14))</f>
        <v>0</v>
      </c>
      <c r="I17" s="226" t="str">
        <f>IF(('اخ. استماع ومحادثة 10 درجات'!J14)=0,"0",('اخ. استماع ومحادثة 10 درجات'!J14))</f>
        <v>0</v>
      </c>
      <c r="J17" s="288" t="str">
        <f>IF(('الحضور 5 درجات'!BV14)=0,"0",('الحضور 5 درجات'!BV14))</f>
        <v>0</v>
      </c>
      <c r="K17" s="185" t="str">
        <f t="shared" si="0"/>
        <v>0</v>
      </c>
      <c r="L17" s="288" t="str">
        <f>IF($R17&gt;0,"0",IF('الاختبارات النهائية والحضور'!D14=0,"0",('الاختبارات النهائية والحضور'!D14)))</f>
        <v>0</v>
      </c>
      <c r="M17" s="218" t="str">
        <f>IF($R17&gt;0,"0",IF('الاختبارات النهائية والحضور'!E14=0,"0",('الاختبارات النهائية والحضور'!E14)))</f>
        <v>0</v>
      </c>
      <c r="N17" s="185" t="str">
        <f t="shared" si="1"/>
        <v>0</v>
      </c>
      <c r="O17" s="218" t="str">
        <f>'الحضور 5 درجات'!BS14</f>
        <v>0</v>
      </c>
      <c r="P17" s="222" t="str">
        <f t="shared" si="2"/>
        <v>0</v>
      </c>
      <c r="R17" s="4">
        <f t="shared" si="3"/>
        <v>0</v>
      </c>
      <c r="S17" s="124">
        <f t="shared" si="4"/>
        <v>0</v>
      </c>
    </row>
    <row r="18" spans="1:19" ht="24" customHeight="1" thickBot="1">
      <c r="A18" s="215" t="str">
        <f>CONCATENATE('بيانات أولية وأسماء الطلاب'!A13)</f>
        <v>7</v>
      </c>
      <c r="B18" s="218" t="str">
        <f>CONCATENATE('بيانات أولية وأسماء الطلاب'!B13)</f>
        <v/>
      </c>
      <c r="C18" s="218" t="str">
        <f>CONCATENATE('بيانات أولية وأسماء الطلاب'!C13)</f>
        <v/>
      </c>
      <c r="D18" s="218" t="str">
        <f>IF(('الملاحظة الأسبوعية 5 درجات'!P15)=0,"0",('الملاحظة الأسبوعية 5 درجات'!P15))</f>
        <v>0</v>
      </c>
      <c r="E18" s="218" t="str">
        <f>IF(('المحادثة 5 درجات'!P14)=0,"0",('المحادثة 5 درجات'!P14))</f>
        <v>0</v>
      </c>
      <c r="F18" s="218" t="str">
        <f>IF(('واجبات ومهامات أدائية 10 درجات'!P15)=0,"0",('واجبات ومهامات أدائية 10 درجات'!P15))</f>
        <v>0</v>
      </c>
      <c r="G18" s="218" t="str">
        <f>IF(('ملف الأعمال 5 درجات'!P15)=0,"0",('ملف الأعمال 5 درجات'!P15))</f>
        <v>0</v>
      </c>
      <c r="H18" s="226" t="str">
        <f>IF(('اختبارات كتابة وقراءة 10 درجات'!J15)=0,"0",('اختبارات كتابة وقراءة 10 درجات'!J15))</f>
        <v>0</v>
      </c>
      <c r="I18" s="226" t="str">
        <f>IF(('اخ. استماع ومحادثة 10 درجات'!J15)=0,"0",('اخ. استماع ومحادثة 10 درجات'!J15))</f>
        <v>0</v>
      </c>
      <c r="J18" s="288" t="str">
        <f>IF(('الحضور 5 درجات'!BV15)=0,"0",('الحضور 5 درجات'!BV15))</f>
        <v>0</v>
      </c>
      <c r="K18" s="185" t="str">
        <f t="shared" si="0"/>
        <v>0</v>
      </c>
      <c r="L18" s="288" t="str">
        <f>IF($R18&gt;0,"0",IF('الاختبارات النهائية والحضور'!D15=0,"0",('الاختبارات النهائية والحضور'!D15)))</f>
        <v>0</v>
      </c>
      <c r="M18" s="218" t="str">
        <f>IF($R18&gt;0,"0",IF('الاختبارات النهائية والحضور'!E15=0,"0",('الاختبارات النهائية والحضور'!E15)))</f>
        <v>0</v>
      </c>
      <c r="N18" s="185" t="str">
        <f t="shared" si="1"/>
        <v>0</v>
      </c>
      <c r="O18" s="218" t="str">
        <f>'الحضور 5 درجات'!BS15</f>
        <v>0</v>
      </c>
      <c r="P18" s="222" t="str">
        <f t="shared" si="2"/>
        <v>0</v>
      </c>
      <c r="R18" s="4">
        <f t="shared" si="3"/>
        <v>0</v>
      </c>
      <c r="S18" s="124">
        <f t="shared" si="4"/>
        <v>0</v>
      </c>
    </row>
    <row r="19" spans="1:19" ht="24" customHeight="1" thickBot="1">
      <c r="A19" s="215" t="str">
        <f>CONCATENATE('بيانات أولية وأسماء الطلاب'!A14)</f>
        <v>8</v>
      </c>
      <c r="B19" s="218" t="str">
        <f>CONCATENATE('بيانات أولية وأسماء الطلاب'!B14)</f>
        <v/>
      </c>
      <c r="C19" s="218" t="str">
        <f>CONCATENATE('بيانات أولية وأسماء الطلاب'!C14)</f>
        <v/>
      </c>
      <c r="D19" s="218" t="str">
        <f>IF(('الملاحظة الأسبوعية 5 درجات'!P16)=0,"0",('الملاحظة الأسبوعية 5 درجات'!P16))</f>
        <v>0</v>
      </c>
      <c r="E19" s="218" t="str">
        <f>IF(('المحادثة 5 درجات'!P15)=0,"0",('المحادثة 5 درجات'!P15))</f>
        <v>0</v>
      </c>
      <c r="F19" s="218" t="str">
        <f>IF(('واجبات ومهامات أدائية 10 درجات'!P16)=0,"0",('واجبات ومهامات أدائية 10 درجات'!P16))</f>
        <v>0</v>
      </c>
      <c r="G19" s="218" t="str">
        <f>IF(('ملف الأعمال 5 درجات'!P16)=0,"0",('ملف الأعمال 5 درجات'!P16))</f>
        <v>0</v>
      </c>
      <c r="H19" s="226" t="str">
        <f>IF(('اختبارات كتابة وقراءة 10 درجات'!J16)=0,"0",('اختبارات كتابة وقراءة 10 درجات'!J16))</f>
        <v>0</v>
      </c>
      <c r="I19" s="226" t="str">
        <f>IF(('اخ. استماع ومحادثة 10 درجات'!J16)=0,"0",('اخ. استماع ومحادثة 10 درجات'!J16))</f>
        <v>0</v>
      </c>
      <c r="J19" s="288" t="str">
        <f>IF(('الحضور 5 درجات'!BV16)=0,"0",('الحضور 5 درجات'!BV16))</f>
        <v>0</v>
      </c>
      <c r="K19" s="185" t="str">
        <f t="shared" si="0"/>
        <v>0</v>
      </c>
      <c r="L19" s="288" t="str">
        <f>IF($R19&gt;0,"0",IF('الاختبارات النهائية والحضور'!D16=0,"0",('الاختبارات النهائية والحضور'!D16)))</f>
        <v>0</v>
      </c>
      <c r="M19" s="218" t="str">
        <f>IF($R19&gt;0,"0",IF('الاختبارات النهائية والحضور'!E16=0,"0",('الاختبارات النهائية والحضور'!E16)))</f>
        <v>0</v>
      </c>
      <c r="N19" s="185" t="str">
        <f t="shared" si="1"/>
        <v>0</v>
      </c>
      <c r="O19" s="218" t="str">
        <f>'الحضور 5 درجات'!BS16</f>
        <v>0</v>
      </c>
      <c r="P19" s="222" t="str">
        <f t="shared" si="2"/>
        <v>0</v>
      </c>
      <c r="R19" s="4">
        <f t="shared" si="3"/>
        <v>0</v>
      </c>
      <c r="S19" s="124">
        <f t="shared" si="4"/>
        <v>0</v>
      </c>
    </row>
    <row r="20" spans="1:19" ht="24" customHeight="1" thickBot="1">
      <c r="A20" s="215" t="str">
        <f>CONCATENATE('بيانات أولية وأسماء الطلاب'!A15)</f>
        <v>9</v>
      </c>
      <c r="B20" s="218" t="str">
        <f>CONCATENATE('بيانات أولية وأسماء الطلاب'!B15)</f>
        <v/>
      </c>
      <c r="C20" s="218" t="str">
        <f>CONCATENATE('بيانات أولية وأسماء الطلاب'!C15)</f>
        <v/>
      </c>
      <c r="D20" s="218" t="str">
        <f>IF(('الملاحظة الأسبوعية 5 درجات'!P17)=0,"0",('الملاحظة الأسبوعية 5 درجات'!P17))</f>
        <v>0</v>
      </c>
      <c r="E20" s="218" t="str">
        <f>IF(('المحادثة 5 درجات'!P16)=0,"0",('المحادثة 5 درجات'!P16))</f>
        <v>0</v>
      </c>
      <c r="F20" s="218" t="str">
        <f>IF(('واجبات ومهامات أدائية 10 درجات'!P17)=0,"0",('واجبات ومهامات أدائية 10 درجات'!P17))</f>
        <v>0</v>
      </c>
      <c r="G20" s="218" t="str">
        <f>IF(('ملف الأعمال 5 درجات'!P17)=0,"0",('ملف الأعمال 5 درجات'!P17))</f>
        <v>0</v>
      </c>
      <c r="H20" s="226" t="str">
        <f>IF(('اختبارات كتابة وقراءة 10 درجات'!J17)=0,"0",('اختبارات كتابة وقراءة 10 درجات'!J17))</f>
        <v>0</v>
      </c>
      <c r="I20" s="226" t="str">
        <f>IF(('اخ. استماع ومحادثة 10 درجات'!J17)=0,"0",('اخ. استماع ومحادثة 10 درجات'!J17))</f>
        <v>0</v>
      </c>
      <c r="J20" s="288" t="str">
        <f>IF(('الحضور 5 درجات'!BV17)=0,"0",('الحضور 5 درجات'!BV17))</f>
        <v>0</v>
      </c>
      <c r="K20" s="185" t="str">
        <f t="shared" si="0"/>
        <v>0</v>
      </c>
      <c r="L20" s="288" t="str">
        <f>IF($R20&gt;0,"0",IF('الاختبارات النهائية والحضور'!D17=0,"0",('الاختبارات النهائية والحضور'!D17)))</f>
        <v>0</v>
      </c>
      <c r="M20" s="218" t="str">
        <f>IF($R20&gt;0,"0",IF('الاختبارات النهائية والحضور'!E17=0,"0",('الاختبارات النهائية والحضور'!E17)))</f>
        <v>0</v>
      </c>
      <c r="N20" s="185" t="str">
        <f t="shared" si="1"/>
        <v>0</v>
      </c>
      <c r="O20" s="218" t="str">
        <f>'الحضور 5 درجات'!BS17</f>
        <v>0</v>
      </c>
      <c r="P20" s="222" t="str">
        <f t="shared" si="2"/>
        <v>0</v>
      </c>
      <c r="R20" s="4">
        <f t="shared" si="3"/>
        <v>0</v>
      </c>
      <c r="S20" s="124">
        <f t="shared" si="4"/>
        <v>0</v>
      </c>
    </row>
    <row r="21" spans="1:19" ht="24" customHeight="1" thickBot="1">
      <c r="A21" s="215" t="str">
        <f>CONCATENATE('بيانات أولية وأسماء الطلاب'!A16)</f>
        <v>10</v>
      </c>
      <c r="B21" s="218" t="str">
        <f>CONCATENATE('بيانات أولية وأسماء الطلاب'!B16)</f>
        <v/>
      </c>
      <c r="C21" s="218" t="str">
        <f>CONCATENATE('بيانات أولية وأسماء الطلاب'!C16)</f>
        <v/>
      </c>
      <c r="D21" s="218" t="str">
        <f>IF(('الملاحظة الأسبوعية 5 درجات'!P18)=0,"0",('الملاحظة الأسبوعية 5 درجات'!P18))</f>
        <v>0</v>
      </c>
      <c r="E21" s="218" t="str">
        <f>IF(('المحادثة 5 درجات'!P17)=0,"0",('المحادثة 5 درجات'!P17))</f>
        <v>0</v>
      </c>
      <c r="F21" s="218" t="str">
        <f>IF(('واجبات ومهامات أدائية 10 درجات'!P18)=0,"0",('واجبات ومهامات أدائية 10 درجات'!P18))</f>
        <v>0</v>
      </c>
      <c r="G21" s="218" t="str">
        <f>IF(('ملف الأعمال 5 درجات'!P18)=0,"0",('ملف الأعمال 5 درجات'!P18))</f>
        <v>0</v>
      </c>
      <c r="H21" s="226" t="str">
        <f>IF(('اختبارات كتابة وقراءة 10 درجات'!J18)=0,"0",('اختبارات كتابة وقراءة 10 درجات'!J18))</f>
        <v>0</v>
      </c>
      <c r="I21" s="226" t="str">
        <f>IF(('اخ. استماع ومحادثة 10 درجات'!J18)=0,"0",('اخ. استماع ومحادثة 10 درجات'!J18))</f>
        <v>0</v>
      </c>
      <c r="J21" s="288" t="str">
        <f>IF(('الحضور 5 درجات'!BV18)=0,"0",('الحضور 5 درجات'!BV18))</f>
        <v>0</v>
      </c>
      <c r="K21" s="185" t="str">
        <f t="shared" si="0"/>
        <v>0</v>
      </c>
      <c r="L21" s="288" t="str">
        <f>IF($R21&gt;0,"0",IF('الاختبارات النهائية والحضور'!D18=0,"0",('الاختبارات النهائية والحضور'!D18)))</f>
        <v>0</v>
      </c>
      <c r="M21" s="218" t="str">
        <f>IF($R21&gt;0,"0",IF('الاختبارات النهائية والحضور'!E18=0,"0",('الاختبارات النهائية والحضور'!E18)))</f>
        <v>0</v>
      </c>
      <c r="N21" s="185" t="str">
        <f t="shared" si="1"/>
        <v>0</v>
      </c>
      <c r="O21" s="218" t="str">
        <f>'الحضور 5 درجات'!BS18</f>
        <v>0</v>
      </c>
      <c r="P21" s="222" t="str">
        <f t="shared" si="2"/>
        <v>0</v>
      </c>
      <c r="R21" s="4">
        <f t="shared" si="3"/>
        <v>0</v>
      </c>
      <c r="S21" s="124">
        <f t="shared" si="4"/>
        <v>0</v>
      </c>
    </row>
    <row r="22" spans="1:19" ht="24" customHeight="1" thickBot="1">
      <c r="A22" s="215" t="str">
        <f>CONCATENATE('بيانات أولية وأسماء الطلاب'!A17)</f>
        <v>11</v>
      </c>
      <c r="B22" s="218" t="str">
        <f>CONCATENATE('بيانات أولية وأسماء الطلاب'!B17)</f>
        <v/>
      </c>
      <c r="C22" s="218" t="str">
        <f>CONCATENATE('بيانات أولية وأسماء الطلاب'!C17)</f>
        <v/>
      </c>
      <c r="D22" s="218" t="str">
        <f>IF(('الملاحظة الأسبوعية 5 درجات'!P19)=0,"0",('الملاحظة الأسبوعية 5 درجات'!P19))</f>
        <v>0</v>
      </c>
      <c r="E22" s="218" t="str">
        <f>IF(('المحادثة 5 درجات'!P18)=0,"0",('المحادثة 5 درجات'!P18))</f>
        <v>0</v>
      </c>
      <c r="F22" s="218" t="str">
        <f>IF(('واجبات ومهامات أدائية 10 درجات'!P19)=0,"0",('واجبات ومهامات أدائية 10 درجات'!P19))</f>
        <v>0</v>
      </c>
      <c r="G22" s="218" t="str">
        <f>IF(('ملف الأعمال 5 درجات'!P19)=0,"0",('ملف الأعمال 5 درجات'!P19))</f>
        <v>0</v>
      </c>
      <c r="H22" s="226" t="str">
        <f>IF(('اختبارات كتابة وقراءة 10 درجات'!J19)=0,"0",('اختبارات كتابة وقراءة 10 درجات'!J19))</f>
        <v>0</v>
      </c>
      <c r="I22" s="226" t="str">
        <f>IF(('اخ. استماع ومحادثة 10 درجات'!J19)=0,"0",('اخ. استماع ومحادثة 10 درجات'!J19))</f>
        <v>0</v>
      </c>
      <c r="J22" s="288" t="str">
        <f>IF(('الحضور 5 درجات'!BV19)=0,"0",('الحضور 5 درجات'!BV19))</f>
        <v>0</v>
      </c>
      <c r="K22" s="185" t="str">
        <f t="shared" si="0"/>
        <v>0</v>
      </c>
      <c r="L22" s="288" t="str">
        <f>IF($R22&gt;0,"0",IF('الاختبارات النهائية والحضور'!D19=0,"0",('الاختبارات النهائية والحضور'!D19)))</f>
        <v>0</v>
      </c>
      <c r="M22" s="218" t="str">
        <f>IF($R22&gt;0,"0",IF('الاختبارات النهائية والحضور'!E19=0,"0",('الاختبارات النهائية والحضور'!E19)))</f>
        <v>0</v>
      </c>
      <c r="N22" s="185" t="str">
        <f t="shared" si="1"/>
        <v>0</v>
      </c>
      <c r="O22" s="218" t="str">
        <f>'الحضور 5 درجات'!BS19</f>
        <v>0</v>
      </c>
      <c r="P22" s="222" t="str">
        <f t="shared" si="2"/>
        <v>0</v>
      </c>
      <c r="R22" s="4">
        <f t="shared" si="3"/>
        <v>0</v>
      </c>
      <c r="S22" s="124">
        <f t="shared" si="4"/>
        <v>0</v>
      </c>
    </row>
    <row r="23" spans="1:19" ht="24" customHeight="1" thickBot="1">
      <c r="A23" s="215" t="str">
        <f>CONCATENATE('بيانات أولية وأسماء الطلاب'!A18)</f>
        <v>12</v>
      </c>
      <c r="B23" s="218" t="str">
        <f>CONCATENATE('بيانات أولية وأسماء الطلاب'!B18)</f>
        <v/>
      </c>
      <c r="C23" s="218" t="str">
        <f>CONCATENATE('بيانات أولية وأسماء الطلاب'!C18)</f>
        <v/>
      </c>
      <c r="D23" s="218" t="str">
        <f>IF(('الملاحظة الأسبوعية 5 درجات'!P20)=0,"0",('الملاحظة الأسبوعية 5 درجات'!P20))</f>
        <v>0</v>
      </c>
      <c r="E23" s="218" t="str">
        <f>IF(('المحادثة 5 درجات'!P19)=0,"0",('المحادثة 5 درجات'!P19))</f>
        <v>0</v>
      </c>
      <c r="F23" s="218" t="str">
        <f>IF(('واجبات ومهامات أدائية 10 درجات'!P20)=0,"0",('واجبات ومهامات أدائية 10 درجات'!P20))</f>
        <v>0</v>
      </c>
      <c r="G23" s="218" t="str">
        <f>IF(('ملف الأعمال 5 درجات'!P20)=0,"0",('ملف الأعمال 5 درجات'!P20))</f>
        <v>0</v>
      </c>
      <c r="H23" s="226" t="str">
        <f>IF(('اختبارات كتابة وقراءة 10 درجات'!J20)=0,"0",('اختبارات كتابة وقراءة 10 درجات'!J20))</f>
        <v>0</v>
      </c>
      <c r="I23" s="226" t="str">
        <f>IF(('اخ. استماع ومحادثة 10 درجات'!J20)=0,"0",('اخ. استماع ومحادثة 10 درجات'!J20))</f>
        <v>0</v>
      </c>
      <c r="J23" s="288" t="str">
        <f>IF(('الحضور 5 درجات'!BV20)=0,"0",('الحضور 5 درجات'!BV20))</f>
        <v>0</v>
      </c>
      <c r="K23" s="185" t="str">
        <f t="shared" si="0"/>
        <v>0</v>
      </c>
      <c r="L23" s="288" t="str">
        <f>IF($R23&gt;0,"0",IF('الاختبارات النهائية والحضور'!D20=0,"0",('الاختبارات النهائية والحضور'!D20)))</f>
        <v>0</v>
      </c>
      <c r="M23" s="218" t="str">
        <f>IF($R23&gt;0,"0",IF('الاختبارات النهائية والحضور'!E20=0,"0",('الاختبارات النهائية والحضور'!E20)))</f>
        <v>0</v>
      </c>
      <c r="N23" s="185" t="str">
        <f t="shared" si="1"/>
        <v>0</v>
      </c>
      <c r="O23" s="218" t="str">
        <f>'الحضور 5 درجات'!BS20</f>
        <v>0</v>
      </c>
      <c r="P23" s="222" t="str">
        <f t="shared" si="2"/>
        <v>0</v>
      </c>
      <c r="R23" s="4">
        <f t="shared" si="3"/>
        <v>0</v>
      </c>
      <c r="S23" s="124">
        <f t="shared" si="4"/>
        <v>0</v>
      </c>
    </row>
    <row r="24" spans="1:19" ht="24" customHeight="1" thickBot="1">
      <c r="A24" s="215" t="str">
        <f>CONCATENATE('بيانات أولية وأسماء الطلاب'!A19)</f>
        <v>13</v>
      </c>
      <c r="B24" s="218" t="str">
        <f>CONCATENATE('بيانات أولية وأسماء الطلاب'!B19)</f>
        <v/>
      </c>
      <c r="C24" s="218" t="str">
        <f>CONCATENATE('بيانات أولية وأسماء الطلاب'!C19)</f>
        <v/>
      </c>
      <c r="D24" s="218" t="str">
        <f>IF(('الملاحظة الأسبوعية 5 درجات'!P21)=0,"0",('الملاحظة الأسبوعية 5 درجات'!P21))</f>
        <v>0</v>
      </c>
      <c r="E24" s="218" t="str">
        <f>IF(('المحادثة 5 درجات'!P20)=0,"0",('المحادثة 5 درجات'!P20))</f>
        <v>0</v>
      </c>
      <c r="F24" s="218" t="str">
        <f>IF(('واجبات ومهامات أدائية 10 درجات'!P21)=0,"0",('واجبات ومهامات أدائية 10 درجات'!P21))</f>
        <v>0</v>
      </c>
      <c r="G24" s="218" t="str">
        <f>IF(('ملف الأعمال 5 درجات'!P21)=0,"0",('ملف الأعمال 5 درجات'!P21))</f>
        <v>0</v>
      </c>
      <c r="H24" s="226" t="str">
        <f>IF(('اختبارات كتابة وقراءة 10 درجات'!J21)=0,"0",('اختبارات كتابة وقراءة 10 درجات'!J21))</f>
        <v>0</v>
      </c>
      <c r="I24" s="226" t="str">
        <f>IF(('اخ. استماع ومحادثة 10 درجات'!J21)=0,"0",('اخ. استماع ومحادثة 10 درجات'!J21))</f>
        <v>0</v>
      </c>
      <c r="J24" s="288" t="str">
        <f>IF(('الحضور 5 درجات'!BV21)=0,"0",('الحضور 5 درجات'!BV21))</f>
        <v>0</v>
      </c>
      <c r="K24" s="185" t="str">
        <f t="shared" si="0"/>
        <v>0</v>
      </c>
      <c r="L24" s="288" t="str">
        <f>IF($R24&gt;0,"0",IF('الاختبارات النهائية والحضور'!D21=0,"0",('الاختبارات النهائية والحضور'!D21)))</f>
        <v>0</v>
      </c>
      <c r="M24" s="218" t="str">
        <f>IF($R24&gt;0,"0",IF('الاختبارات النهائية والحضور'!E21=0,"0",('الاختبارات النهائية والحضور'!E21)))</f>
        <v>0</v>
      </c>
      <c r="N24" s="185" t="str">
        <f t="shared" si="1"/>
        <v>0</v>
      </c>
      <c r="O24" s="218" t="str">
        <f>'الحضور 5 درجات'!BS21</f>
        <v>0</v>
      </c>
      <c r="P24" s="222" t="str">
        <f t="shared" si="2"/>
        <v>0</v>
      </c>
      <c r="R24" s="4">
        <f t="shared" si="3"/>
        <v>0</v>
      </c>
      <c r="S24" s="124">
        <f t="shared" si="4"/>
        <v>0</v>
      </c>
    </row>
    <row r="25" spans="1:19" ht="24" customHeight="1" thickBot="1">
      <c r="A25" s="215" t="str">
        <f>CONCATENATE('بيانات أولية وأسماء الطلاب'!A20)</f>
        <v>14</v>
      </c>
      <c r="B25" s="218" t="str">
        <f>CONCATENATE('بيانات أولية وأسماء الطلاب'!B20)</f>
        <v/>
      </c>
      <c r="C25" s="218" t="str">
        <f>CONCATENATE('بيانات أولية وأسماء الطلاب'!C20)</f>
        <v/>
      </c>
      <c r="D25" s="218" t="str">
        <f>IF(('الملاحظة الأسبوعية 5 درجات'!P22)=0,"0",('الملاحظة الأسبوعية 5 درجات'!P22))</f>
        <v>0</v>
      </c>
      <c r="E25" s="218" t="str">
        <f>IF(('المحادثة 5 درجات'!P21)=0,"0",('المحادثة 5 درجات'!P21))</f>
        <v>0</v>
      </c>
      <c r="F25" s="218" t="str">
        <f>IF(('واجبات ومهامات أدائية 10 درجات'!P22)=0,"0",('واجبات ومهامات أدائية 10 درجات'!P22))</f>
        <v>0</v>
      </c>
      <c r="G25" s="218" t="str">
        <f>IF(('ملف الأعمال 5 درجات'!P22)=0,"0",('ملف الأعمال 5 درجات'!P22))</f>
        <v>0</v>
      </c>
      <c r="H25" s="226" t="str">
        <f>IF(('اختبارات كتابة وقراءة 10 درجات'!J22)=0,"0",('اختبارات كتابة وقراءة 10 درجات'!J22))</f>
        <v>0</v>
      </c>
      <c r="I25" s="226" t="str">
        <f>IF(('اخ. استماع ومحادثة 10 درجات'!J22)=0,"0",('اخ. استماع ومحادثة 10 درجات'!J22))</f>
        <v>0</v>
      </c>
      <c r="J25" s="288" t="str">
        <f>IF(('الحضور 5 درجات'!BV22)=0,"0",('الحضور 5 درجات'!BV22))</f>
        <v>0</v>
      </c>
      <c r="K25" s="185" t="str">
        <f t="shared" si="0"/>
        <v>0</v>
      </c>
      <c r="L25" s="288" t="str">
        <f>IF($R25&gt;0,"0",IF('الاختبارات النهائية والحضور'!D22=0,"0",('الاختبارات النهائية والحضور'!D22)))</f>
        <v>0</v>
      </c>
      <c r="M25" s="218" t="str">
        <f>IF($R25&gt;0,"0",IF('الاختبارات النهائية والحضور'!E22=0,"0",('الاختبارات النهائية والحضور'!E22)))</f>
        <v>0</v>
      </c>
      <c r="N25" s="185" t="str">
        <f t="shared" si="1"/>
        <v>0</v>
      </c>
      <c r="O25" s="218" t="str">
        <f>'الحضور 5 درجات'!BS22</f>
        <v>0</v>
      </c>
      <c r="P25" s="222" t="str">
        <f t="shared" si="2"/>
        <v>0</v>
      </c>
      <c r="R25" s="4">
        <f t="shared" si="3"/>
        <v>0</v>
      </c>
      <c r="S25" s="124">
        <f t="shared" si="4"/>
        <v>0</v>
      </c>
    </row>
    <row r="26" spans="1:19" ht="24" customHeight="1" thickBot="1">
      <c r="A26" s="215" t="str">
        <f>CONCATENATE('بيانات أولية وأسماء الطلاب'!A21)</f>
        <v>15</v>
      </c>
      <c r="B26" s="218" t="str">
        <f>CONCATENATE('بيانات أولية وأسماء الطلاب'!B21)</f>
        <v/>
      </c>
      <c r="C26" s="218" t="str">
        <f>CONCATENATE('بيانات أولية وأسماء الطلاب'!C21)</f>
        <v/>
      </c>
      <c r="D26" s="218" t="str">
        <f>IF(('الملاحظة الأسبوعية 5 درجات'!P23)=0,"0",('الملاحظة الأسبوعية 5 درجات'!P23))</f>
        <v>0</v>
      </c>
      <c r="E26" s="218" t="str">
        <f>IF(('المحادثة 5 درجات'!P22)=0,"0",('المحادثة 5 درجات'!P22))</f>
        <v>0</v>
      </c>
      <c r="F26" s="218" t="str">
        <f>IF(('واجبات ومهامات أدائية 10 درجات'!P23)=0,"0",('واجبات ومهامات أدائية 10 درجات'!P23))</f>
        <v>0</v>
      </c>
      <c r="G26" s="218" t="str">
        <f>IF(('ملف الأعمال 5 درجات'!P23)=0,"0",('ملف الأعمال 5 درجات'!P23))</f>
        <v>0</v>
      </c>
      <c r="H26" s="226" t="str">
        <f>IF(('اختبارات كتابة وقراءة 10 درجات'!J23)=0,"0",('اختبارات كتابة وقراءة 10 درجات'!J23))</f>
        <v>0</v>
      </c>
      <c r="I26" s="226" t="str">
        <f>IF(('اخ. استماع ومحادثة 10 درجات'!J23)=0,"0",('اخ. استماع ومحادثة 10 درجات'!J23))</f>
        <v>0</v>
      </c>
      <c r="J26" s="288" t="str">
        <f>IF(('الحضور 5 درجات'!BV23)=0,"0",('الحضور 5 درجات'!BV23))</f>
        <v>0</v>
      </c>
      <c r="K26" s="185" t="str">
        <f t="shared" si="0"/>
        <v>0</v>
      </c>
      <c r="L26" s="288" t="str">
        <f>IF($R26&gt;0,"0",IF('الاختبارات النهائية والحضور'!D23=0,"0",('الاختبارات النهائية والحضور'!D23)))</f>
        <v>0</v>
      </c>
      <c r="M26" s="218" t="str">
        <f>IF($R26&gt;0,"0",IF('الاختبارات النهائية والحضور'!E23=0,"0",('الاختبارات النهائية والحضور'!E23)))</f>
        <v>0</v>
      </c>
      <c r="N26" s="185" t="str">
        <f t="shared" si="1"/>
        <v>0</v>
      </c>
      <c r="O26" s="218" t="str">
        <f>'الحضور 5 درجات'!BS23</f>
        <v>0</v>
      </c>
      <c r="P26" s="222" t="str">
        <f t="shared" si="2"/>
        <v>0</v>
      </c>
      <c r="R26" s="4">
        <f t="shared" si="3"/>
        <v>0</v>
      </c>
      <c r="S26" s="124">
        <f t="shared" si="4"/>
        <v>0</v>
      </c>
    </row>
    <row r="27" spans="1:19" ht="24" customHeight="1" thickBot="1">
      <c r="A27" s="215" t="str">
        <f>CONCATENATE('بيانات أولية وأسماء الطلاب'!A22)</f>
        <v>16</v>
      </c>
      <c r="B27" s="218" t="str">
        <f>CONCATENATE('بيانات أولية وأسماء الطلاب'!B22)</f>
        <v/>
      </c>
      <c r="C27" s="218" t="str">
        <f>CONCATENATE('بيانات أولية وأسماء الطلاب'!C22)</f>
        <v/>
      </c>
      <c r="D27" s="218" t="str">
        <f>IF(('الملاحظة الأسبوعية 5 درجات'!P24)=0,"0",('الملاحظة الأسبوعية 5 درجات'!P24))</f>
        <v>0</v>
      </c>
      <c r="E27" s="218" t="str">
        <f>IF(('المحادثة 5 درجات'!P23)=0,"0",('المحادثة 5 درجات'!P23))</f>
        <v>0</v>
      </c>
      <c r="F27" s="218" t="str">
        <f>IF(('واجبات ومهامات أدائية 10 درجات'!P24)=0,"0",('واجبات ومهامات أدائية 10 درجات'!P24))</f>
        <v>0</v>
      </c>
      <c r="G27" s="218" t="str">
        <f>IF(('ملف الأعمال 5 درجات'!P24)=0,"0",('ملف الأعمال 5 درجات'!P24))</f>
        <v>0</v>
      </c>
      <c r="H27" s="226" t="str">
        <f>IF(('اختبارات كتابة وقراءة 10 درجات'!J24)=0,"0",('اختبارات كتابة وقراءة 10 درجات'!J24))</f>
        <v>0</v>
      </c>
      <c r="I27" s="226" t="str">
        <f>IF(('اخ. استماع ومحادثة 10 درجات'!J24)=0,"0",('اخ. استماع ومحادثة 10 درجات'!J24))</f>
        <v>0</v>
      </c>
      <c r="J27" s="288" t="str">
        <f>IF(('الحضور 5 درجات'!BV24)=0,"0",('الحضور 5 درجات'!BV24))</f>
        <v>0</v>
      </c>
      <c r="K27" s="185" t="str">
        <f t="shared" si="0"/>
        <v>0</v>
      </c>
      <c r="L27" s="288" t="str">
        <f>IF($R27&gt;0,"0",IF('الاختبارات النهائية والحضور'!D24=0,"0",('الاختبارات النهائية والحضور'!D24)))</f>
        <v>0</v>
      </c>
      <c r="M27" s="218" t="str">
        <f>IF($R27&gt;0,"0",IF('الاختبارات النهائية والحضور'!E24=0,"0",('الاختبارات النهائية والحضور'!E24)))</f>
        <v>0</v>
      </c>
      <c r="N27" s="185" t="str">
        <f t="shared" si="1"/>
        <v>0</v>
      </c>
      <c r="O27" s="218" t="str">
        <f>'الحضور 5 درجات'!BS24</f>
        <v>0</v>
      </c>
      <c r="P27" s="222" t="str">
        <f t="shared" si="2"/>
        <v>0</v>
      </c>
      <c r="R27" s="4">
        <f t="shared" si="3"/>
        <v>0</v>
      </c>
      <c r="S27" s="124">
        <f t="shared" si="4"/>
        <v>0</v>
      </c>
    </row>
    <row r="28" spans="1:19" ht="24" customHeight="1" thickBot="1">
      <c r="A28" s="215" t="str">
        <f>CONCATENATE('بيانات أولية وأسماء الطلاب'!A23)</f>
        <v>17</v>
      </c>
      <c r="B28" s="218" t="str">
        <f>CONCATENATE('بيانات أولية وأسماء الطلاب'!B23)</f>
        <v/>
      </c>
      <c r="C28" s="218" t="str">
        <f>CONCATENATE('بيانات أولية وأسماء الطلاب'!C23)</f>
        <v/>
      </c>
      <c r="D28" s="218" t="str">
        <f>IF(('الملاحظة الأسبوعية 5 درجات'!P25)=0,"0",('الملاحظة الأسبوعية 5 درجات'!P25))</f>
        <v>0</v>
      </c>
      <c r="E28" s="218" t="str">
        <f>IF(('المحادثة 5 درجات'!P24)=0,"0",('المحادثة 5 درجات'!P24))</f>
        <v>0</v>
      </c>
      <c r="F28" s="218" t="str">
        <f>IF(('واجبات ومهامات أدائية 10 درجات'!P25)=0,"0",('واجبات ومهامات أدائية 10 درجات'!P25))</f>
        <v>0</v>
      </c>
      <c r="G28" s="218" t="str">
        <f>IF(('ملف الأعمال 5 درجات'!P25)=0,"0",('ملف الأعمال 5 درجات'!P25))</f>
        <v>0</v>
      </c>
      <c r="H28" s="226" t="str">
        <f>IF(('اختبارات كتابة وقراءة 10 درجات'!J25)=0,"0",('اختبارات كتابة وقراءة 10 درجات'!J25))</f>
        <v>0</v>
      </c>
      <c r="I28" s="226" t="str">
        <f>IF(('اخ. استماع ومحادثة 10 درجات'!J25)=0,"0",('اخ. استماع ومحادثة 10 درجات'!J25))</f>
        <v>0</v>
      </c>
      <c r="J28" s="288" t="str">
        <f>IF(('الحضور 5 درجات'!BV25)=0,"0",('الحضور 5 درجات'!BV25))</f>
        <v>0</v>
      </c>
      <c r="K28" s="185" t="str">
        <f t="shared" si="0"/>
        <v>0</v>
      </c>
      <c r="L28" s="288" t="str">
        <f>IF($R28&gt;0,"0",IF('الاختبارات النهائية والحضور'!D25=0,"0",('الاختبارات النهائية والحضور'!D25)))</f>
        <v>0</v>
      </c>
      <c r="M28" s="218" t="str">
        <f>IF($R28&gt;0,"0",IF('الاختبارات النهائية والحضور'!E25=0,"0",('الاختبارات النهائية والحضور'!E25)))</f>
        <v>0</v>
      </c>
      <c r="N28" s="185" t="str">
        <f t="shared" si="1"/>
        <v>0</v>
      </c>
      <c r="O28" s="218" t="str">
        <f>'الحضور 5 درجات'!BS25</f>
        <v>0</v>
      </c>
      <c r="P28" s="222" t="str">
        <f t="shared" si="2"/>
        <v>0</v>
      </c>
      <c r="R28" s="4">
        <f t="shared" si="3"/>
        <v>0</v>
      </c>
      <c r="S28" s="124">
        <f t="shared" si="4"/>
        <v>0</v>
      </c>
    </row>
    <row r="29" spans="1:19" ht="24" customHeight="1" thickBot="1">
      <c r="A29" s="215" t="str">
        <f>CONCATENATE('بيانات أولية وأسماء الطلاب'!A24)</f>
        <v>18</v>
      </c>
      <c r="B29" s="218" t="str">
        <f>CONCATENATE('بيانات أولية وأسماء الطلاب'!B24)</f>
        <v/>
      </c>
      <c r="C29" s="218" t="str">
        <f>CONCATENATE('بيانات أولية وأسماء الطلاب'!C24)</f>
        <v/>
      </c>
      <c r="D29" s="218" t="str">
        <f>IF(('الملاحظة الأسبوعية 5 درجات'!P26)=0,"0",('الملاحظة الأسبوعية 5 درجات'!P26))</f>
        <v>0</v>
      </c>
      <c r="E29" s="218" t="str">
        <f>IF(('المحادثة 5 درجات'!P25)=0,"0",('المحادثة 5 درجات'!P25))</f>
        <v>0</v>
      </c>
      <c r="F29" s="218" t="str">
        <f>IF(('واجبات ومهامات أدائية 10 درجات'!P26)=0,"0",('واجبات ومهامات أدائية 10 درجات'!P26))</f>
        <v>0</v>
      </c>
      <c r="G29" s="218" t="str">
        <f>IF(('ملف الأعمال 5 درجات'!P26)=0,"0",('ملف الأعمال 5 درجات'!P26))</f>
        <v>0</v>
      </c>
      <c r="H29" s="226" t="str">
        <f>IF(('اختبارات كتابة وقراءة 10 درجات'!J26)=0,"0",('اختبارات كتابة وقراءة 10 درجات'!J26))</f>
        <v>0</v>
      </c>
      <c r="I29" s="226" t="str">
        <f>IF(('اخ. استماع ومحادثة 10 درجات'!J26)=0,"0",('اخ. استماع ومحادثة 10 درجات'!J26))</f>
        <v>0</v>
      </c>
      <c r="J29" s="288" t="str">
        <f>IF(('الحضور 5 درجات'!BV26)=0,"0",('الحضور 5 درجات'!BV26))</f>
        <v>0</v>
      </c>
      <c r="K29" s="185" t="str">
        <f t="shared" si="0"/>
        <v>0</v>
      </c>
      <c r="L29" s="288" t="str">
        <f>IF($R29&gt;0,"0",IF('الاختبارات النهائية والحضور'!D26=0,"0",('الاختبارات النهائية والحضور'!D26)))</f>
        <v>0</v>
      </c>
      <c r="M29" s="218" t="str">
        <f>IF($R29&gt;0,"0",IF('الاختبارات النهائية والحضور'!E26=0,"0",('الاختبارات النهائية والحضور'!E26)))</f>
        <v>0</v>
      </c>
      <c r="N29" s="185" t="str">
        <f t="shared" si="1"/>
        <v>0</v>
      </c>
      <c r="O29" s="218" t="str">
        <f>'الحضور 5 درجات'!BS26</f>
        <v>0</v>
      </c>
      <c r="P29" s="222" t="str">
        <f t="shared" si="2"/>
        <v>0</v>
      </c>
      <c r="R29" s="4">
        <f t="shared" si="3"/>
        <v>0</v>
      </c>
      <c r="S29" s="124">
        <f t="shared" si="4"/>
        <v>0</v>
      </c>
    </row>
    <row r="30" spans="1:19" ht="24" customHeight="1" thickBot="1">
      <c r="A30" s="215" t="str">
        <f>CONCATENATE('بيانات أولية وأسماء الطلاب'!A25)</f>
        <v>19</v>
      </c>
      <c r="B30" s="218" t="str">
        <f>CONCATENATE('بيانات أولية وأسماء الطلاب'!B25)</f>
        <v/>
      </c>
      <c r="C30" s="218" t="str">
        <f>CONCATENATE('بيانات أولية وأسماء الطلاب'!C25)</f>
        <v/>
      </c>
      <c r="D30" s="218" t="str">
        <f>IF(('الملاحظة الأسبوعية 5 درجات'!P27)=0,"0",('الملاحظة الأسبوعية 5 درجات'!P27))</f>
        <v>0</v>
      </c>
      <c r="E30" s="218" t="str">
        <f>IF(('المحادثة 5 درجات'!P26)=0,"0",('المحادثة 5 درجات'!P26))</f>
        <v>0</v>
      </c>
      <c r="F30" s="218" t="str">
        <f>IF(('واجبات ومهامات أدائية 10 درجات'!P27)=0,"0",('واجبات ومهامات أدائية 10 درجات'!P27))</f>
        <v>0</v>
      </c>
      <c r="G30" s="218" t="str">
        <f>IF(('ملف الأعمال 5 درجات'!P27)=0,"0",('ملف الأعمال 5 درجات'!P27))</f>
        <v>0</v>
      </c>
      <c r="H30" s="226" t="str">
        <f>IF(('اختبارات كتابة وقراءة 10 درجات'!J27)=0,"0",('اختبارات كتابة وقراءة 10 درجات'!J27))</f>
        <v>0</v>
      </c>
      <c r="I30" s="226" t="str">
        <f>IF(('اخ. استماع ومحادثة 10 درجات'!J27)=0,"0",('اخ. استماع ومحادثة 10 درجات'!J27))</f>
        <v>0</v>
      </c>
      <c r="J30" s="288" t="str">
        <f>IF(('الحضور 5 درجات'!BV27)=0,"0",('الحضور 5 درجات'!BV27))</f>
        <v>0</v>
      </c>
      <c r="K30" s="185" t="str">
        <f t="shared" si="0"/>
        <v>0</v>
      </c>
      <c r="L30" s="288" t="str">
        <f>IF($R30&gt;0,"0",IF('الاختبارات النهائية والحضور'!D27=0,"0",('الاختبارات النهائية والحضور'!D27)))</f>
        <v>0</v>
      </c>
      <c r="M30" s="218" t="str">
        <f>IF($R30&gt;0,"0",IF('الاختبارات النهائية والحضور'!E27=0,"0",('الاختبارات النهائية والحضور'!E27)))</f>
        <v>0</v>
      </c>
      <c r="N30" s="185" t="str">
        <f t="shared" si="1"/>
        <v>0</v>
      </c>
      <c r="O30" s="218" t="str">
        <f>'الحضور 5 درجات'!BS27</f>
        <v>0</v>
      </c>
      <c r="P30" s="222" t="str">
        <f t="shared" si="2"/>
        <v>0</v>
      </c>
      <c r="R30" s="4">
        <f t="shared" si="3"/>
        <v>0</v>
      </c>
      <c r="S30" s="124">
        <f t="shared" si="4"/>
        <v>0</v>
      </c>
    </row>
    <row r="31" spans="1:19" ht="24" customHeight="1" thickBot="1">
      <c r="A31" s="215" t="str">
        <f>CONCATENATE('بيانات أولية وأسماء الطلاب'!A26)</f>
        <v>20</v>
      </c>
      <c r="B31" s="218" t="str">
        <f>CONCATENATE('بيانات أولية وأسماء الطلاب'!B26)</f>
        <v/>
      </c>
      <c r="C31" s="218" t="str">
        <f>CONCATENATE('بيانات أولية وأسماء الطلاب'!C26)</f>
        <v/>
      </c>
      <c r="D31" s="218" t="str">
        <f>IF(('الملاحظة الأسبوعية 5 درجات'!P28)=0,"0",('الملاحظة الأسبوعية 5 درجات'!P28))</f>
        <v>0</v>
      </c>
      <c r="E31" s="218" t="str">
        <f>IF(('المحادثة 5 درجات'!P27)=0,"0",('المحادثة 5 درجات'!P27))</f>
        <v>0</v>
      </c>
      <c r="F31" s="218" t="str">
        <f>IF(('واجبات ومهامات أدائية 10 درجات'!P28)=0,"0",('واجبات ومهامات أدائية 10 درجات'!P28))</f>
        <v>0</v>
      </c>
      <c r="G31" s="218" t="str">
        <f>IF(('ملف الأعمال 5 درجات'!P28)=0,"0",('ملف الأعمال 5 درجات'!P28))</f>
        <v>0</v>
      </c>
      <c r="H31" s="226" t="str">
        <f>IF(('اختبارات كتابة وقراءة 10 درجات'!J28)=0,"0",('اختبارات كتابة وقراءة 10 درجات'!J28))</f>
        <v>0</v>
      </c>
      <c r="I31" s="226" t="str">
        <f>IF(('اخ. استماع ومحادثة 10 درجات'!J28)=0,"0",('اخ. استماع ومحادثة 10 درجات'!J28))</f>
        <v>0</v>
      </c>
      <c r="J31" s="288" t="str">
        <f>IF(('الحضور 5 درجات'!BV28)=0,"0",('الحضور 5 درجات'!BV28))</f>
        <v>0</v>
      </c>
      <c r="K31" s="185" t="str">
        <f t="shared" si="0"/>
        <v>0</v>
      </c>
      <c r="L31" s="288" t="str">
        <f>IF($R31&gt;0,"0",IF('الاختبارات النهائية والحضور'!D28=0,"0",('الاختبارات النهائية والحضور'!D28)))</f>
        <v>0</v>
      </c>
      <c r="M31" s="218" t="str">
        <f>IF($R31&gt;0,"0",IF('الاختبارات النهائية والحضور'!E28=0,"0",('الاختبارات النهائية والحضور'!E28)))</f>
        <v>0</v>
      </c>
      <c r="N31" s="185" t="str">
        <f t="shared" si="1"/>
        <v>0</v>
      </c>
      <c r="O31" s="218" t="str">
        <f>'الحضور 5 درجات'!BS28</f>
        <v>0</v>
      </c>
      <c r="P31" s="222" t="str">
        <f t="shared" si="2"/>
        <v>0</v>
      </c>
      <c r="R31" s="4">
        <f t="shared" si="3"/>
        <v>0</v>
      </c>
      <c r="S31" s="124">
        <f t="shared" si="4"/>
        <v>0</v>
      </c>
    </row>
    <row r="32" spans="1:19" ht="24" customHeight="1" thickBot="1">
      <c r="A32" s="215" t="str">
        <f>CONCATENATE('بيانات أولية وأسماء الطلاب'!A27)</f>
        <v>21</v>
      </c>
      <c r="B32" s="218" t="str">
        <f>CONCATENATE('بيانات أولية وأسماء الطلاب'!B27)</f>
        <v/>
      </c>
      <c r="C32" s="218" t="str">
        <f>CONCATENATE('بيانات أولية وأسماء الطلاب'!C27)</f>
        <v/>
      </c>
      <c r="D32" s="218" t="str">
        <f>IF(('الملاحظة الأسبوعية 5 درجات'!P29)=0,"0",('الملاحظة الأسبوعية 5 درجات'!P29))</f>
        <v>0</v>
      </c>
      <c r="E32" s="218" t="str">
        <f>IF(('المحادثة 5 درجات'!P28)=0,"0",('المحادثة 5 درجات'!P28))</f>
        <v>0</v>
      </c>
      <c r="F32" s="218" t="str">
        <f>IF(('واجبات ومهامات أدائية 10 درجات'!P29)=0,"0",('واجبات ومهامات أدائية 10 درجات'!P29))</f>
        <v>0</v>
      </c>
      <c r="G32" s="218" t="str">
        <f>IF(('ملف الأعمال 5 درجات'!P29)=0,"0",('ملف الأعمال 5 درجات'!P29))</f>
        <v>0</v>
      </c>
      <c r="H32" s="226" t="str">
        <f>IF(('اختبارات كتابة وقراءة 10 درجات'!J29)=0,"0",('اختبارات كتابة وقراءة 10 درجات'!J29))</f>
        <v>0</v>
      </c>
      <c r="I32" s="226" t="str">
        <f>IF(('اخ. استماع ومحادثة 10 درجات'!J29)=0,"0",('اخ. استماع ومحادثة 10 درجات'!J29))</f>
        <v>0</v>
      </c>
      <c r="J32" s="288" t="str">
        <f>IF(('الحضور 5 درجات'!BV29)=0,"0",('الحضور 5 درجات'!BV29))</f>
        <v>0</v>
      </c>
      <c r="K32" s="185" t="str">
        <f t="shared" si="0"/>
        <v>0</v>
      </c>
      <c r="L32" s="288" t="str">
        <f>IF($R32&gt;0,"0",IF('الاختبارات النهائية والحضور'!D29=0,"0",('الاختبارات النهائية والحضور'!D29)))</f>
        <v>0</v>
      </c>
      <c r="M32" s="218" t="str">
        <f>IF($R32&gt;0,"0",IF('الاختبارات النهائية والحضور'!E29=0,"0",('الاختبارات النهائية والحضور'!E29)))</f>
        <v>0</v>
      </c>
      <c r="N32" s="185" t="str">
        <f t="shared" si="1"/>
        <v>0</v>
      </c>
      <c r="O32" s="218" t="str">
        <f>'الحضور 5 درجات'!BS29</f>
        <v>0</v>
      </c>
      <c r="P32" s="222" t="str">
        <f t="shared" si="2"/>
        <v>0</v>
      </c>
      <c r="R32" s="4">
        <f t="shared" si="3"/>
        <v>0</v>
      </c>
      <c r="S32" s="124">
        <f t="shared" si="4"/>
        <v>0</v>
      </c>
    </row>
    <row r="33" spans="1:19" ht="24" customHeight="1" thickBot="1">
      <c r="A33" s="215" t="str">
        <f>CONCATENATE('بيانات أولية وأسماء الطلاب'!A28)</f>
        <v>22</v>
      </c>
      <c r="B33" s="218" t="str">
        <f>CONCATENATE('بيانات أولية وأسماء الطلاب'!B28)</f>
        <v/>
      </c>
      <c r="C33" s="218" t="str">
        <f>CONCATENATE('بيانات أولية وأسماء الطلاب'!C28)</f>
        <v/>
      </c>
      <c r="D33" s="218" t="str">
        <f>IF(('الملاحظة الأسبوعية 5 درجات'!P30)=0,"0",('الملاحظة الأسبوعية 5 درجات'!P30))</f>
        <v>0</v>
      </c>
      <c r="E33" s="218" t="str">
        <f>IF(('المحادثة 5 درجات'!P29)=0,"0",('المحادثة 5 درجات'!P29))</f>
        <v>0</v>
      </c>
      <c r="F33" s="218" t="str">
        <f>IF(('واجبات ومهامات أدائية 10 درجات'!P30)=0,"0",('واجبات ومهامات أدائية 10 درجات'!P30))</f>
        <v>0</v>
      </c>
      <c r="G33" s="218" t="str">
        <f>IF(('ملف الأعمال 5 درجات'!P30)=0,"0",('ملف الأعمال 5 درجات'!P30))</f>
        <v>0</v>
      </c>
      <c r="H33" s="226" t="str">
        <f>IF(('اختبارات كتابة وقراءة 10 درجات'!J30)=0,"0",('اختبارات كتابة وقراءة 10 درجات'!J30))</f>
        <v>0</v>
      </c>
      <c r="I33" s="226" t="str">
        <f>IF(('اخ. استماع ومحادثة 10 درجات'!J30)=0,"0",('اخ. استماع ومحادثة 10 درجات'!J30))</f>
        <v>0</v>
      </c>
      <c r="J33" s="288" t="str">
        <f>IF(('الحضور 5 درجات'!BV30)=0,"0",('الحضور 5 درجات'!BV30))</f>
        <v>0</v>
      </c>
      <c r="K33" s="185" t="str">
        <f t="shared" si="0"/>
        <v>0</v>
      </c>
      <c r="L33" s="288" t="str">
        <f>IF($R33&gt;0,"0",IF('الاختبارات النهائية والحضور'!D30=0,"0",('الاختبارات النهائية والحضور'!D30)))</f>
        <v>0</v>
      </c>
      <c r="M33" s="218" t="str">
        <f>IF($R33&gt;0,"0",IF('الاختبارات النهائية والحضور'!E30=0,"0",('الاختبارات النهائية والحضور'!E30)))</f>
        <v>0</v>
      </c>
      <c r="N33" s="185" t="str">
        <f t="shared" si="1"/>
        <v>0</v>
      </c>
      <c r="O33" s="218" t="str">
        <f>'الحضور 5 درجات'!BS30</f>
        <v>0</v>
      </c>
      <c r="P33" s="222" t="str">
        <f t="shared" si="2"/>
        <v>0</v>
      </c>
      <c r="R33" s="4">
        <f t="shared" si="3"/>
        <v>0</v>
      </c>
      <c r="S33" s="124">
        <f t="shared" si="4"/>
        <v>0</v>
      </c>
    </row>
    <row r="34" spans="1:19" ht="24" customHeight="1" thickBot="1">
      <c r="A34" s="215" t="str">
        <f>CONCATENATE('بيانات أولية وأسماء الطلاب'!A29)</f>
        <v>23</v>
      </c>
      <c r="B34" s="218" t="str">
        <f>CONCATENATE('بيانات أولية وأسماء الطلاب'!B29)</f>
        <v/>
      </c>
      <c r="C34" s="218" t="str">
        <f>CONCATENATE('بيانات أولية وأسماء الطلاب'!C29)</f>
        <v/>
      </c>
      <c r="D34" s="218" t="str">
        <f>IF(('الملاحظة الأسبوعية 5 درجات'!P31)=0,"0",('الملاحظة الأسبوعية 5 درجات'!P31))</f>
        <v>0</v>
      </c>
      <c r="E34" s="218" t="str">
        <f>IF(('المحادثة 5 درجات'!P30)=0,"0",('المحادثة 5 درجات'!P30))</f>
        <v>0</v>
      </c>
      <c r="F34" s="218" t="str">
        <f>IF(('واجبات ومهامات أدائية 10 درجات'!P31)=0,"0",('واجبات ومهامات أدائية 10 درجات'!P31))</f>
        <v>0</v>
      </c>
      <c r="G34" s="218" t="str">
        <f>IF(('ملف الأعمال 5 درجات'!P31)=0,"0",('ملف الأعمال 5 درجات'!P31))</f>
        <v>0</v>
      </c>
      <c r="H34" s="226" t="str">
        <f>IF(('اختبارات كتابة وقراءة 10 درجات'!J31)=0,"0",('اختبارات كتابة وقراءة 10 درجات'!J31))</f>
        <v>0</v>
      </c>
      <c r="I34" s="226" t="str">
        <f>IF(('اخ. استماع ومحادثة 10 درجات'!J31)=0,"0",('اخ. استماع ومحادثة 10 درجات'!J31))</f>
        <v>0</v>
      </c>
      <c r="J34" s="288" t="str">
        <f>IF(('الحضور 5 درجات'!BV31)=0,"0",('الحضور 5 درجات'!BV31))</f>
        <v>0</v>
      </c>
      <c r="K34" s="185" t="str">
        <f t="shared" si="0"/>
        <v>0</v>
      </c>
      <c r="L34" s="288" t="str">
        <f>IF($R34&gt;0,"0",IF('الاختبارات النهائية والحضور'!D31=0,"0",('الاختبارات النهائية والحضور'!D31)))</f>
        <v>0</v>
      </c>
      <c r="M34" s="218" t="str">
        <f>IF($R34&gt;0,"0",IF('الاختبارات النهائية والحضور'!E31=0,"0",('الاختبارات النهائية والحضور'!E31)))</f>
        <v>0</v>
      </c>
      <c r="N34" s="185" t="str">
        <f t="shared" si="1"/>
        <v>0</v>
      </c>
      <c r="O34" s="218" t="str">
        <f>'الحضور 5 درجات'!BS31</f>
        <v>0</v>
      </c>
      <c r="P34" s="222" t="str">
        <f t="shared" si="2"/>
        <v>0</v>
      </c>
      <c r="R34" s="4">
        <f t="shared" si="3"/>
        <v>0</v>
      </c>
      <c r="S34" s="124">
        <f t="shared" si="4"/>
        <v>0</v>
      </c>
    </row>
    <row r="35" spans="1:19" ht="24" customHeight="1" thickBot="1">
      <c r="A35" s="215" t="str">
        <f>CONCATENATE('بيانات أولية وأسماء الطلاب'!A30)</f>
        <v>24</v>
      </c>
      <c r="B35" s="218" t="str">
        <f>CONCATENATE('بيانات أولية وأسماء الطلاب'!B30)</f>
        <v/>
      </c>
      <c r="C35" s="218" t="str">
        <f>CONCATENATE('بيانات أولية وأسماء الطلاب'!C30)</f>
        <v/>
      </c>
      <c r="D35" s="218" t="str">
        <f>IF(('الملاحظة الأسبوعية 5 درجات'!P32)=0,"0",('الملاحظة الأسبوعية 5 درجات'!P32))</f>
        <v>0</v>
      </c>
      <c r="E35" s="218" t="str">
        <f>IF(('المحادثة 5 درجات'!P31)=0,"0",('المحادثة 5 درجات'!P31))</f>
        <v>0</v>
      </c>
      <c r="F35" s="218" t="str">
        <f>IF(('واجبات ومهامات أدائية 10 درجات'!P32)=0,"0",('واجبات ومهامات أدائية 10 درجات'!P32))</f>
        <v>0</v>
      </c>
      <c r="G35" s="218" t="str">
        <f>IF(('ملف الأعمال 5 درجات'!P32)=0,"0",('ملف الأعمال 5 درجات'!P32))</f>
        <v>0</v>
      </c>
      <c r="H35" s="226" t="str">
        <f>IF(('اختبارات كتابة وقراءة 10 درجات'!J32)=0,"0",('اختبارات كتابة وقراءة 10 درجات'!J32))</f>
        <v>0</v>
      </c>
      <c r="I35" s="226" t="str">
        <f>IF(('اخ. استماع ومحادثة 10 درجات'!J32)=0,"0",('اخ. استماع ومحادثة 10 درجات'!J32))</f>
        <v>0</v>
      </c>
      <c r="J35" s="288" t="str">
        <f>IF(('الحضور 5 درجات'!BV32)=0,"0",('الحضور 5 درجات'!BV32))</f>
        <v>0</v>
      </c>
      <c r="K35" s="185" t="str">
        <f t="shared" si="0"/>
        <v>0</v>
      </c>
      <c r="L35" s="288" t="str">
        <f>IF($R35&gt;0,"0",IF('الاختبارات النهائية والحضور'!D32=0,"0",('الاختبارات النهائية والحضور'!D32)))</f>
        <v>0</v>
      </c>
      <c r="M35" s="218" t="str">
        <f>IF($R35&gt;0,"0",IF('الاختبارات النهائية والحضور'!E32=0,"0",('الاختبارات النهائية والحضور'!E32)))</f>
        <v>0</v>
      </c>
      <c r="N35" s="185" t="str">
        <f t="shared" si="1"/>
        <v>0</v>
      </c>
      <c r="O35" s="218" t="str">
        <f>'الحضور 5 درجات'!BS32</f>
        <v>0</v>
      </c>
      <c r="P35" s="222" t="str">
        <f t="shared" si="2"/>
        <v>0</v>
      </c>
      <c r="R35" s="4">
        <f t="shared" si="3"/>
        <v>0</v>
      </c>
      <c r="S35" s="124">
        <f t="shared" si="4"/>
        <v>0</v>
      </c>
    </row>
    <row r="36" spans="1:19" ht="24" customHeight="1" thickBot="1">
      <c r="A36" s="215" t="str">
        <f>CONCATENATE('بيانات أولية وأسماء الطلاب'!A31)</f>
        <v>25</v>
      </c>
      <c r="B36" s="218" t="str">
        <f>CONCATENATE('بيانات أولية وأسماء الطلاب'!B31)</f>
        <v/>
      </c>
      <c r="C36" s="218" t="str">
        <f>CONCATENATE('بيانات أولية وأسماء الطلاب'!C31)</f>
        <v/>
      </c>
      <c r="D36" s="218" t="str">
        <f>IF(('الملاحظة الأسبوعية 5 درجات'!P33)=0,"0",('الملاحظة الأسبوعية 5 درجات'!P33))</f>
        <v>0</v>
      </c>
      <c r="E36" s="218" t="str">
        <f>IF(('المحادثة 5 درجات'!P32)=0,"0",('المحادثة 5 درجات'!P32))</f>
        <v>0</v>
      </c>
      <c r="F36" s="218" t="str">
        <f>IF(('واجبات ومهامات أدائية 10 درجات'!P33)=0,"0",('واجبات ومهامات أدائية 10 درجات'!P33))</f>
        <v>0</v>
      </c>
      <c r="G36" s="218" t="str">
        <f>IF(('ملف الأعمال 5 درجات'!P33)=0,"0",('ملف الأعمال 5 درجات'!P33))</f>
        <v>0</v>
      </c>
      <c r="H36" s="226" t="str">
        <f>IF(('اختبارات كتابة وقراءة 10 درجات'!J33)=0,"0",('اختبارات كتابة وقراءة 10 درجات'!J33))</f>
        <v>0</v>
      </c>
      <c r="I36" s="226" t="str">
        <f>IF(('اخ. استماع ومحادثة 10 درجات'!J33)=0,"0",('اخ. استماع ومحادثة 10 درجات'!J33))</f>
        <v>0</v>
      </c>
      <c r="J36" s="288" t="str">
        <f>IF(('الحضور 5 درجات'!BV33)=0,"0",('الحضور 5 درجات'!BV33))</f>
        <v>0</v>
      </c>
      <c r="K36" s="185" t="str">
        <f t="shared" si="0"/>
        <v>0</v>
      </c>
      <c r="L36" s="288" t="str">
        <f>IF($R36&gt;0,"0",IF('الاختبارات النهائية والحضور'!D33=0,"0",('الاختبارات النهائية والحضور'!D33)))</f>
        <v>0</v>
      </c>
      <c r="M36" s="218" t="str">
        <f>IF($R36&gt;0,"0",IF('الاختبارات النهائية والحضور'!E33=0,"0",('الاختبارات النهائية والحضور'!E33)))</f>
        <v>0</v>
      </c>
      <c r="N36" s="185" t="str">
        <f t="shared" si="1"/>
        <v>0</v>
      </c>
      <c r="O36" s="218" t="str">
        <f>'الحضور 5 درجات'!BS33</f>
        <v>0</v>
      </c>
      <c r="P36" s="222" t="str">
        <f t="shared" si="2"/>
        <v>0</v>
      </c>
      <c r="R36" s="4">
        <f t="shared" si="3"/>
        <v>0</v>
      </c>
      <c r="S36" s="124">
        <f t="shared" si="4"/>
        <v>0</v>
      </c>
    </row>
    <row r="37" spans="1:19" ht="24" customHeight="1" thickBot="1">
      <c r="A37" s="215" t="str">
        <f>CONCATENATE('بيانات أولية وأسماء الطلاب'!A32)</f>
        <v>26</v>
      </c>
      <c r="B37" s="218" t="str">
        <f>CONCATENATE('بيانات أولية وأسماء الطلاب'!B32)</f>
        <v/>
      </c>
      <c r="C37" s="218" t="str">
        <f>CONCATENATE('بيانات أولية وأسماء الطلاب'!C32)</f>
        <v/>
      </c>
      <c r="D37" s="218" t="str">
        <f>IF(('الملاحظة الأسبوعية 5 درجات'!P34)=0,"0",('الملاحظة الأسبوعية 5 درجات'!P34))</f>
        <v>0</v>
      </c>
      <c r="E37" s="218" t="str">
        <f>IF(('المحادثة 5 درجات'!P33)=0,"0",('المحادثة 5 درجات'!P33))</f>
        <v>0</v>
      </c>
      <c r="F37" s="218" t="str">
        <f>IF(('واجبات ومهامات أدائية 10 درجات'!P34)=0,"0",('واجبات ومهامات أدائية 10 درجات'!P34))</f>
        <v>0</v>
      </c>
      <c r="G37" s="218" t="str">
        <f>IF(('ملف الأعمال 5 درجات'!P34)=0,"0",('ملف الأعمال 5 درجات'!P34))</f>
        <v>0</v>
      </c>
      <c r="H37" s="226" t="str">
        <f>IF(('اختبارات كتابة وقراءة 10 درجات'!J34)=0,"0",('اختبارات كتابة وقراءة 10 درجات'!J34))</f>
        <v>0</v>
      </c>
      <c r="I37" s="226" t="str">
        <f>IF(('اخ. استماع ومحادثة 10 درجات'!J34)=0,"0",('اخ. استماع ومحادثة 10 درجات'!J34))</f>
        <v>0</v>
      </c>
      <c r="J37" s="288" t="str">
        <f>IF(('الحضور 5 درجات'!BV34)=0,"0",('الحضور 5 درجات'!BV34))</f>
        <v>0</v>
      </c>
      <c r="K37" s="185" t="str">
        <f t="shared" si="0"/>
        <v>0</v>
      </c>
      <c r="L37" s="288" t="str">
        <f>IF($R37&gt;0,"0",IF('الاختبارات النهائية والحضور'!D34=0,"0",('الاختبارات النهائية والحضور'!D34)))</f>
        <v>0</v>
      </c>
      <c r="M37" s="218" t="str">
        <f>IF($R37&gt;0,"0",IF('الاختبارات النهائية والحضور'!E34=0,"0",('الاختبارات النهائية والحضور'!E34)))</f>
        <v>0</v>
      </c>
      <c r="N37" s="185" t="str">
        <f t="shared" si="1"/>
        <v>0</v>
      </c>
      <c r="O37" s="218" t="str">
        <f>'الحضور 5 درجات'!BS34</f>
        <v>0</v>
      </c>
      <c r="P37" s="222" t="str">
        <f t="shared" si="2"/>
        <v>0</v>
      </c>
      <c r="R37" s="4">
        <f t="shared" si="3"/>
        <v>0</v>
      </c>
      <c r="S37" s="124">
        <f t="shared" si="4"/>
        <v>0</v>
      </c>
    </row>
    <row r="38" spans="1:19" ht="24" customHeight="1" thickBot="1">
      <c r="A38" s="215" t="str">
        <f>CONCATENATE('بيانات أولية وأسماء الطلاب'!A33)</f>
        <v>27</v>
      </c>
      <c r="B38" s="218" t="str">
        <f>CONCATENATE('بيانات أولية وأسماء الطلاب'!B33)</f>
        <v/>
      </c>
      <c r="C38" s="218" t="str">
        <f>CONCATENATE('بيانات أولية وأسماء الطلاب'!C33)</f>
        <v/>
      </c>
      <c r="D38" s="218" t="str">
        <f>IF(('الملاحظة الأسبوعية 5 درجات'!P35)=0,"0",('الملاحظة الأسبوعية 5 درجات'!P35))</f>
        <v>0</v>
      </c>
      <c r="E38" s="218" t="str">
        <f>IF(('المحادثة 5 درجات'!P34)=0,"0",('المحادثة 5 درجات'!P34))</f>
        <v>0</v>
      </c>
      <c r="F38" s="218" t="str">
        <f>IF(('واجبات ومهامات أدائية 10 درجات'!P35)=0,"0",('واجبات ومهامات أدائية 10 درجات'!P35))</f>
        <v>0</v>
      </c>
      <c r="G38" s="218" t="str">
        <f>IF(('ملف الأعمال 5 درجات'!P35)=0,"0",('ملف الأعمال 5 درجات'!P35))</f>
        <v>0</v>
      </c>
      <c r="H38" s="226" t="str">
        <f>IF(('اختبارات كتابة وقراءة 10 درجات'!J35)=0,"0",('اختبارات كتابة وقراءة 10 درجات'!J35))</f>
        <v>0</v>
      </c>
      <c r="I38" s="226" t="str">
        <f>IF(('اخ. استماع ومحادثة 10 درجات'!J35)=0,"0",('اخ. استماع ومحادثة 10 درجات'!J35))</f>
        <v>0</v>
      </c>
      <c r="J38" s="288" t="str">
        <f>IF(('الحضور 5 درجات'!BV35)=0,"0",('الحضور 5 درجات'!BV35))</f>
        <v>0</v>
      </c>
      <c r="K38" s="185" t="str">
        <f t="shared" si="0"/>
        <v>0</v>
      </c>
      <c r="L38" s="288" t="str">
        <f>IF($R38&gt;0,"0",IF('الاختبارات النهائية والحضور'!D35=0,"0",('الاختبارات النهائية والحضور'!D35)))</f>
        <v>0</v>
      </c>
      <c r="M38" s="218" t="str">
        <f>IF($R38&gt;0,"0",IF('الاختبارات النهائية والحضور'!E35=0,"0",('الاختبارات النهائية والحضور'!E35)))</f>
        <v>0</v>
      </c>
      <c r="N38" s="185" t="str">
        <f t="shared" si="1"/>
        <v>0</v>
      </c>
      <c r="O38" s="218" t="str">
        <f>'الحضور 5 درجات'!BS35</f>
        <v>0</v>
      </c>
      <c r="P38" s="222" t="str">
        <f t="shared" si="2"/>
        <v>0</v>
      </c>
      <c r="R38" s="4">
        <f t="shared" si="3"/>
        <v>0</v>
      </c>
      <c r="S38" s="124">
        <f t="shared" si="4"/>
        <v>0</v>
      </c>
    </row>
    <row r="39" spans="1:19" ht="24" customHeight="1" thickBot="1">
      <c r="A39" s="215" t="str">
        <f>CONCATENATE('بيانات أولية وأسماء الطلاب'!A34)</f>
        <v>28</v>
      </c>
      <c r="B39" s="218" t="str">
        <f>CONCATENATE('بيانات أولية وأسماء الطلاب'!B34)</f>
        <v/>
      </c>
      <c r="C39" s="218" t="str">
        <f>CONCATENATE('بيانات أولية وأسماء الطلاب'!C34)</f>
        <v/>
      </c>
      <c r="D39" s="218" t="str">
        <f>IF(('الملاحظة الأسبوعية 5 درجات'!P36)=0,"0",('الملاحظة الأسبوعية 5 درجات'!P36))</f>
        <v>0</v>
      </c>
      <c r="E39" s="218" t="str">
        <f>IF(('المحادثة 5 درجات'!P35)=0,"0",('المحادثة 5 درجات'!P35))</f>
        <v>0</v>
      </c>
      <c r="F39" s="218" t="str">
        <f>IF(('واجبات ومهامات أدائية 10 درجات'!P36)=0,"0",('واجبات ومهامات أدائية 10 درجات'!P36))</f>
        <v>0</v>
      </c>
      <c r="G39" s="218" t="str">
        <f>IF(('ملف الأعمال 5 درجات'!P36)=0,"0",('ملف الأعمال 5 درجات'!P36))</f>
        <v>0</v>
      </c>
      <c r="H39" s="226" t="str">
        <f>IF(('اختبارات كتابة وقراءة 10 درجات'!J36)=0,"0",('اختبارات كتابة وقراءة 10 درجات'!J36))</f>
        <v>0</v>
      </c>
      <c r="I39" s="226" t="str">
        <f>IF(('اخ. استماع ومحادثة 10 درجات'!J36)=0,"0",('اخ. استماع ومحادثة 10 درجات'!J36))</f>
        <v>0</v>
      </c>
      <c r="J39" s="288" t="str">
        <f>IF(('الحضور 5 درجات'!BV36)=0,"0",('الحضور 5 درجات'!BV36))</f>
        <v>0</v>
      </c>
      <c r="K39" s="185" t="str">
        <f t="shared" si="0"/>
        <v>0</v>
      </c>
      <c r="L39" s="288" t="str">
        <f>IF($R39&gt;0,"0",IF('الاختبارات النهائية والحضور'!D36=0,"0",('الاختبارات النهائية والحضور'!D36)))</f>
        <v>0</v>
      </c>
      <c r="M39" s="218" t="str">
        <f>IF($R39&gt;0,"0",IF('الاختبارات النهائية والحضور'!E36=0,"0",('الاختبارات النهائية والحضور'!E36)))</f>
        <v>0</v>
      </c>
      <c r="N39" s="185" t="str">
        <f t="shared" si="1"/>
        <v>0</v>
      </c>
      <c r="O39" s="218" t="str">
        <f>'الحضور 5 درجات'!BS36</f>
        <v>0</v>
      </c>
      <c r="P39" s="222" t="str">
        <f t="shared" si="2"/>
        <v>0</v>
      </c>
      <c r="R39" s="4">
        <f t="shared" si="3"/>
        <v>0</v>
      </c>
      <c r="S39" s="124">
        <f t="shared" si="4"/>
        <v>0</v>
      </c>
    </row>
    <row r="40" spans="1:19" ht="24" customHeight="1" thickBot="1">
      <c r="A40" s="215" t="str">
        <f>CONCATENATE('بيانات أولية وأسماء الطلاب'!A35)</f>
        <v>29</v>
      </c>
      <c r="B40" s="218" t="str">
        <f>CONCATENATE('بيانات أولية وأسماء الطلاب'!B35)</f>
        <v/>
      </c>
      <c r="C40" s="218" t="str">
        <f>CONCATENATE('بيانات أولية وأسماء الطلاب'!C35)</f>
        <v/>
      </c>
      <c r="D40" s="218" t="str">
        <f>IF(('الملاحظة الأسبوعية 5 درجات'!P37)=0,"0",('الملاحظة الأسبوعية 5 درجات'!P37))</f>
        <v>0</v>
      </c>
      <c r="E40" s="218" t="str">
        <f>IF(('المحادثة 5 درجات'!P36)=0,"0",('المحادثة 5 درجات'!P36))</f>
        <v>0</v>
      </c>
      <c r="F40" s="218" t="str">
        <f>IF(('واجبات ومهامات أدائية 10 درجات'!P37)=0,"0",('واجبات ومهامات أدائية 10 درجات'!P37))</f>
        <v>0</v>
      </c>
      <c r="G40" s="218" t="str">
        <f>IF(('ملف الأعمال 5 درجات'!P37)=0,"0",('ملف الأعمال 5 درجات'!P37))</f>
        <v>0</v>
      </c>
      <c r="H40" s="226" t="str">
        <f>IF(('اختبارات كتابة وقراءة 10 درجات'!J37)=0,"0",('اختبارات كتابة وقراءة 10 درجات'!J37))</f>
        <v>0</v>
      </c>
      <c r="I40" s="226" t="str">
        <f>IF(('اخ. استماع ومحادثة 10 درجات'!J37)=0,"0",('اخ. استماع ومحادثة 10 درجات'!J37))</f>
        <v>0</v>
      </c>
      <c r="J40" s="288" t="str">
        <f>IF(('الحضور 5 درجات'!BV37)=0,"0",('الحضور 5 درجات'!BV37))</f>
        <v>0</v>
      </c>
      <c r="K40" s="185" t="str">
        <f t="shared" si="0"/>
        <v>0</v>
      </c>
      <c r="L40" s="288" t="str">
        <f>IF($R40&gt;0,"0",IF('الاختبارات النهائية والحضور'!D37=0,"0",('الاختبارات النهائية والحضور'!D37)))</f>
        <v>0</v>
      </c>
      <c r="M40" s="218" t="str">
        <f>IF($R40&gt;0,"0",IF('الاختبارات النهائية والحضور'!E37=0,"0",('الاختبارات النهائية والحضور'!E37)))</f>
        <v>0</v>
      </c>
      <c r="N40" s="185" t="str">
        <f t="shared" si="1"/>
        <v>0</v>
      </c>
      <c r="O40" s="218" t="str">
        <f>'الحضور 5 درجات'!BS37</f>
        <v>0</v>
      </c>
      <c r="P40" s="222" t="str">
        <f t="shared" si="2"/>
        <v>0</v>
      </c>
      <c r="R40" s="4">
        <f t="shared" si="3"/>
        <v>0</v>
      </c>
      <c r="S40" s="124">
        <f t="shared" si="4"/>
        <v>0</v>
      </c>
    </row>
    <row r="41" spans="1:19" ht="24" customHeight="1" thickBot="1">
      <c r="A41" s="215" t="str">
        <f>CONCATENATE('بيانات أولية وأسماء الطلاب'!A36)</f>
        <v>30</v>
      </c>
      <c r="B41" s="218" t="str">
        <f>CONCATENATE('بيانات أولية وأسماء الطلاب'!B36)</f>
        <v/>
      </c>
      <c r="C41" s="218" t="str">
        <f>CONCATENATE('بيانات أولية وأسماء الطلاب'!C36)</f>
        <v/>
      </c>
      <c r="D41" s="218" t="str">
        <f>IF(('الملاحظة الأسبوعية 5 درجات'!P38)=0,"0",('الملاحظة الأسبوعية 5 درجات'!P38))</f>
        <v>0</v>
      </c>
      <c r="E41" s="218" t="str">
        <f>IF(('المحادثة 5 درجات'!P37)=0,"0",('المحادثة 5 درجات'!P37))</f>
        <v>0</v>
      </c>
      <c r="F41" s="218" t="str">
        <f>IF(('واجبات ومهامات أدائية 10 درجات'!P38)=0,"0",('واجبات ومهامات أدائية 10 درجات'!P38))</f>
        <v>0</v>
      </c>
      <c r="G41" s="218" t="str">
        <f>IF(('ملف الأعمال 5 درجات'!P38)=0,"0",('ملف الأعمال 5 درجات'!P38))</f>
        <v>0</v>
      </c>
      <c r="H41" s="226" t="str">
        <f>IF(('اختبارات كتابة وقراءة 10 درجات'!J38)=0,"0",('اختبارات كتابة وقراءة 10 درجات'!J38))</f>
        <v>0</v>
      </c>
      <c r="I41" s="226" t="str">
        <f>IF(('اخ. استماع ومحادثة 10 درجات'!J38)=0,"0",('اخ. استماع ومحادثة 10 درجات'!J38))</f>
        <v>0</v>
      </c>
      <c r="J41" s="288" t="str">
        <f>IF(('الحضور 5 درجات'!BV38)=0,"0",('الحضور 5 درجات'!BV38))</f>
        <v>0</v>
      </c>
      <c r="K41" s="185" t="str">
        <f t="shared" si="0"/>
        <v>0</v>
      </c>
      <c r="L41" s="288" t="str">
        <f>IF($R41&gt;0,"0",IF('الاختبارات النهائية والحضور'!D38=0,"0",('الاختبارات النهائية والحضور'!D38)))</f>
        <v>0</v>
      </c>
      <c r="M41" s="218" t="str">
        <f>IF($R41&gt;0,"0",IF('الاختبارات النهائية والحضور'!E38=0,"0",('الاختبارات النهائية والحضور'!E38)))</f>
        <v>0</v>
      </c>
      <c r="N41" s="185" t="str">
        <f t="shared" si="1"/>
        <v>0</v>
      </c>
      <c r="O41" s="218" t="str">
        <f>'الحضور 5 درجات'!BS38</f>
        <v>0</v>
      </c>
      <c r="P41" s="222" t="str">
        <f t="shared" si="2"/>
        <v>0</v>
      </c>
      <c r="R41" s="4">
        <f t="shared" si="3"/>
        <v>0</v>
      </c>
      <c r="S41" s="124">
        <f t="shared" si="4"/>
        <v>0</v>
      </c>
    </row>
    <row r="42" spans="1:19" ht="24" customHeight="1" thickBot="1">
      <c r="A42" s="215" t="str">
        <f>CONCATENATE('بيانات أولية وأسماء الطلاب'!A37)</f>
        <v>31</v>
      </c>
      <c r="B42" s="218" t="str">
        <f>CONCATENATE('بيانات أولية وأسماء الطلاب'!B37)</f>
        <v/>
      </c>
      <c r="C42" s="218" t="str">
        <f>CONCATENATE('بيانات أولية وأسماء الطلاب'!C37)</f>
        <v/>
      </c>
      <c r="D42" s="218" t="str">
        <f>IF(('الملاحظة الأسبوعية 5 درجات'!P39)=0,"0",('الملاحظة الأسبوعية 5 درجات'!P39))</f>
        <v>0</v>
      </c>
      <c r="E42" s="218" t="str">
        <f>IF(('المحادثة 5 درجات'!P38)=0,"0",('المحادثة 5 درجات'!P38))</f>
        <v>0</v>
      </c>
      <c r="F42" s="218" t="str">
        <f>IF(('واجبات ومهامات أدائية 10 درجات'!P39)=0,"0",('واجبات ومهامات أدائية 10 درجات'!P39))</f>
        <v>0</v>
      </c>
      <c r="G42" s="218" t="str">
        <f>IF(('ملف الأعمال 5 درجات'!P39)=0,"0",('ملف الأعمال 5 درجات'!P39))</f>
        <v>0</v>
      </c>
      <c r="H42" s="226" t="str">
        <f>IF(('اختبارات كتابة وقراءة 10 درجات'!J39)=0,"0",('اختبارات كتابة وقراءة 10 درجات'!J39))</f>
        <v>0</v>
      </c>
      <c r="I42" s="226" t="str">
        <f>IF(('اخ. استماع ومحادثة 10 درجات'!J39)=0,"0",('اخ. استماع ومحادثة 10 درجات'!J39))</f>
        <v>0</v>
      </c>
      <c r="J42" s="288" t="str">
        <f>IF(('الحضور 5 درجات'!BV39)=0,"0",('الحضور 5 درجات'!BV39))</f>
        <v>0</v>
      </c>
      <c r="K42" s="185" t="str">
        <f t="shared" si="0"/>
        <v>0</v>
      </c>
      <c r="L42" s="288" t="str">
        <f>IF($R42&gt;0,"0",IF('الاختبارات النهائية والحضور'!D39=0,"0",('الاختبارات النهائية والحضور'!D39)))</f>
        <v>0</v>
      </c>
      <c r="M42" s="218" t="str">
        <f>IF($R42&gt;0,"0",IF('الاختبارات النهائية والحضور'!E39=0,"0",('الاختبارات النهائية والحضور'!E39)))</f>
        <v>0</v>
      </c>
      <c r="N42" s="185" t="str">
        <f t="shared" si="1"/>
        <v>0</v>
      </c>
      <c r="O42" s="218" t="str">
        <f>'الحضور 5 درجات'!BS39</f>
        <v>0</v>
      </c>
      <c r="P42" s="222" t="str">
        <f t="shared" si="2"/>
        <v>0</v>
      </c>
      <c r="R42" s="4">
        <f t="shared" si="3"/>
        <v>0</v>
      </c>
      <c r="S42" s="124">
        <f t="shared" si="4"/>
        <v>0</v>
      </c>
    </row>
    <row r="43" spans="1:19" ht="24" customHeight="1" thickBot="1">
      <c r="A43" s="215" t="str">
        <f>CONCATENATE('بيانات أولية وأسماء الطلاب'!A38)</f>
        <v>32</v>
      </c>
      <c r="B43" s="218" t="str">
        <f>CONCATENATE('بيانات أولية وأسماء الطلاب'!B38)</f>
        <v/>
      </c>
      <c r="C43" s="218" t="str">
        <f>CONCATENATE('بيانات أولية وأسماء الطلاب'!C38)</f>
        <v/>
      </c>
      <c r="D43" s="218" t="str">
        <f>IF(('الملاحظة الأسبوعية 5 درجات'!P40)=0,"0",('الملاحظة الأسبوعية 5 درجات'!P40))</f>
        <v>0</v>
      </c>
      <c r="E43" s="218" t="str">
        <f>IF(('المحادثة 5 درجات'!P39)=0,"0",('المحادثة 5 درجات'!P39))</f>
        <v>0</v>
      </c>
      <c r="F43" s="218" t="str">
        <f>IF(('واجبات ومهامات أدائية 10 درجات'!P40)=0,"0",('واجبات ومهامات أدائية 10 درجات'!P40))</f>
        <v>0</v>
      </c>
      <c r="G43" s="218" t="str">
        <f>IF(('ملف الأعمال 5 درجات'!P40)=0,"0",('ملف الأعمال 5 درجات'!P40))</f>
        <v>0</v>
      </c>
      <c r="H43" s="226" t="str">
        <f>IF(('اختبارات كتابة وقراءة 10 درجات'!J40)=0,"0",('اختبارات كتابة وقراءة 10 درجات'!J40))</f>
        <v>0</v>
      </c>
      <c r="I43" s="226" t="str">
        <f>IF(('اخ. استماع ومحادثة 10 درجات'!J40)=0,"0",('اخ. استماع ومحادثة 10 درجات'!J40))</f>
        <v>0</v>
      </c>
      <c r="J43" s="288" t="str">
        <f>IF(('الحضور 5 درجات'!BV40)=0,"0",('الحضور 5 درجات'!BV40))</f>
        <v>0</v>
      </c>
      <c r="K43" s="185" t="str">
        <f t="shared" si="0"/>
        <v>0</v>
      </c>
      <c r="L43" s="288" t="str">
        <f>IF($R43&gt;0,"0",IF('الاختبارات النهائية والحضور'!D40=0,"0",('الاختبارات النهائية والحضور'!D40)))</f>
        <v>0</v>
      </c>
      <c r="M43" s="218" t="str">
        <f>IF($R43&gt;0,"0",IF('الاختبارات النهائية والحضور'!E40=0,"0",('الاختبارات النهائية والحضور'!E40)))</f>
        <v>0</v>
      </c>
      <c r="N43" s="185" t="str">
        <f t="shared" si="1"/>
        <v>0</v>
      </c>
      <c r="O43" s="218" t="str">
        <f>'الحضور 5 درجات'!BS40</f>
        <v>0</v>
      </c>
      <c r="P43" s="222" t="str">
        <f t="shared" si="2"/>
        <v>0</v>
      </c>
      <c r="R43" s="4">
        <f t="shared" si="3"/>
        <v>0</v>
      </c>
      <c r="S43" s="124">
        <f t="shared" si="4"/>
        <v>0</v>
      </c>
    </row>
    <row r="44" spans="1:19" ht="24" customHeight="1" thickBot="1">
      <c r="A44" s="215" t="str">
        <f>CONCATENATE('بيانات أولية وأسماء الطلاب'!A39)</f>
        <v>33</v>
      </c>
      <c r="B44" s="218" t="str">
        <f>CONCATENATE('بيانات أولية وأسماء الطلاب'!B39)</f>
        <v/>
      </c>
      <c r="C44" s="218" t="str">
        <f>CONCATENATE('بيانات أولية وأسماء الطلاب'!C39)</f>
        <v/>
      </c>
      <c r="D44" s="218" t="str">
        <f>IF(('الملاحظة الأسبوعية 5 درجات'!P41)=0,"0",('الملاحظة الأسبوعية 5 درجات'!P41))</f>
        <v>0</v>
      </c>
      <c r="E44" s="218" t="str">
        <f>IF(('المحادثة 5 درجات'!P40)=0,"0",('المحادثة 5 درجات'!P40))</f>
        <v>0</v>
      </c>
      <c r="F44" s="218" t="str">
        <f>IF(('واجبات ومهامات أدائية 10 درجات'!P41)=0,"0",('واجبات ومهامات أدائية 10 درجات'!P41))</f>
        <v>0</v>
      </c>
      <c r="G44" s="218" t="str">
        <f>IF(('ملف الأعمال 5 درجات'!P41)=0,"0",('ملف الأعمال 5 درجات'!P41))</f>
        <v>0</v>
      </c>
      <c r="H44" s="226" t="str">
        <f>IF(('اختبارات كتابة وقراءة 10 درجات'!J41)=0,"0",('اختبارات كتابة وقراءة 10 درجات'!J41))</f>
        <v>0</v>
      </c>
      <c r="I44" s="226" t="str">
        <f>IF(('اخ. استماع ومحادثة 10 درجات'!J41)=0,"0",('اخ. استماع ومحادثة 10 درجات'!J41))</f>
        <v>0</v>
      </c>
      <c r="J44" s="288" t="str">
        <f>IF(('الحضور 5 درجات'!BV41)=0,"0",('الحضور 5 درجات'!BV41))</f>
        <v>0</v>
      </c>
      <c r="K44" s="185" t="str">
        <f t="shared" si="0"/>
        <v>0</v>
      </c>
      <c r="L44" s="288" t="str">
        <f>IF($R44&gt;0,"0",IF('الاختبارات النهائية والحضور'!D41=0,"0",('الاختبارات النهائية والحضور'!D41)))</f>
        <v>0</v>
      </c>
      <c r="M44" s="218" t="str">
        <f>IF($R44&gt;0,"0",IF('الاختبارات النهائية والحضور'!E41=0,"0",('الاختبارات النهائية والحضور'!E41)))</f>
        <v>0</v>
      </c>
      <c r="N44" s="185" t="str">
        <f t="shared" si="1"/>
        <v>0</v>
      </c>
      <c r="O44" s="218" t="str">
        <f>'الحضور 5 درجات'!BS41</f>
        <v>0</v>
      </c>
      <c r="P44" s="222" t="str">
        <f t="shared" si="2"/>
        <v>0</v>
      </c>
      <c r="R44" s="4">
        <f t="shared" si="3"/>
        <v>0</v>
      </c>
      <c r="S44" s="124">
        <f t="shared" si="4"/>
        <v>0</v>
      </c>
    </row>
    <row r="45" spans="1:19" ht="24" customHeight="1" thickBot="1">
      <c r="A45" s="215" t="str">
        <f>CONCATENATE('بيانات أولية وأسماء الطلاب'!A40)</f>
        <v>34</v>
      </c>
      <c r="B45" s="218" t="str">
        <f>CONCATENATE('بيانات أولية وأسماء الطلاب'!B40)</f>
        <v/>
      </c>
      <c r="C45" s="218" t="str">
        <f>CONCATENATE('بيانات أولية وأسماء الطلاب'!C40)</f>
        <v/>
      </c>
      <c r="D45" s="218" t="str">
        <f>IF(('الملاحظة الأسبوعية 5 درجات'!P42)=0,"0",('الملاحظة الأسبوعية 5 درجات'!P42))</f>
        <v>0</v>
      </c>
      <c r="E45" s="218" t="str">
        <f>IF(('المحادثة 5 درجات'!P41)=0,"0",('المحادثة 5 درجات'!P41))</f>
        <v>0</v>
      </c>
      <c r="F45" s="218" t="str">
        <f>IF(('واجبات ومهامات أدائية 10 درجات'!P42)=0,"0",('واجبات ومهامات أدائية 10 درجات'!P42))</f>
        <v>0</v>
      </c>
      <c r="G45" s="218" t="str">
        <f>IF(('ملف الأعمال 5 درجات'!P42)=0,"0",('ملف الأعمال 5 درجات'!P42))</f>
        <v>0</v>
      </c>
      <c r="H45" s="226" t="str">
        <f>IF(('اختبارات كتابة وقراءة 10 درجات'!J42)=0,"0",('اختبارات كتابة وقراءة 10 درجات'!J42))</f>
        <v>0</v>
      </c>
      <c r="I45" s="226" t="str">
        <f>IF(('اخ. استماع ومحادثة 10 درجات'!J42)=0,"0",('اخ. استماع ومحادثة 10 درجات'!J42))</f>
        <v>0</v>
      </c>
      <c r="J45" s="288" t="str">
        <f>IF(('الحضور 5 درجات'!BV42)=0,"0",('الحضور 5 درجات'!BV42))</f>
        <v>0</v>
      </c>
      <c r="K45" s="185" t="str">
        <f t="shared" si="0"/>
        <v>0</v>
      </c>
      <c r="L45" s="288" t="str">
        <f>IF($R45&gt;0,"0",IF('الاختبارات النهائية والحضور'!D42=0,"0",('الاختبارات النهائية والحضور'!D42)))</f>
        <v>0</v>
      </c>
      <c r="M45" s="218" t="str">
        <f>IF($R45&gt;0,"0",IF('الاختبارات النهائية والحضور'!E42=0,"0",('الاختبارات النهائية والحضور'!E42)))</f>
        <v>0</v>
      </c>
      <c r="N45" s="185" t="str">
        <f t="shared" si="1"/>
        <v>0</v>
      </c>
      <c r="O45" s="218" t="str">
        <f>'الحضور 5 درجات'!BS42</f>
        <v>0</v>
      </c>
      <c r="P45" s="222" t="str">
        <f t="shared" si="2"/>
        <v>0</v>
      </c>
      <c r="R45" s="4">
        <f t="shared" si="3"/>
        <v>0</v>
      </c>
      <c r="S45" s="124">
        <f t="shared" si="4"/>
        <v>0</v>
      </c>
    </row>
    <row r="46" spans="1:19" ht="24" customHeight="1" thickBot="1">
      <c r="A46" s="216" t="str">
        <f>CONCATENATE('بيانات أولية وأسماء الطلاب'!A41)</f>
        <v>35</v>
      </c>
      <c r="B46" s="219" t="str">
        <f>CONCATENATE('بيانات أولية وأسماء الطلاب'!B41)</f>
        <v/>
      </c>
      <c r="C46" s="219" t="str">
        <f>CONCATENATE('بيانات أولية وأسماء الطلاب'!C41)</f>
        <v/>
      </c>
      <c r="D46" s="219" t="str">
        <f>IF(('الملاحظة الأسبوعية 5 درجات'!P43)=0,"0",('الملاحظة الأسبوعية 5 درجات'!P43))</f>
        <v>0</v>
      </c>
      <c r="E46" s="219" t="str">
        <f>IF(('المحادثة 5 درجات'!P42)=0,"0",('المحادثة 5 درجات'!P42))</f>
        <v>0</v>
      </c>
      <c r="F46" s="219" t="str">
        <f>IF(('واجبات ومهامات أدائية 10 درجات'!P43)=0,"0",('واجبات ومهامات أدائية 10 درجات'!P43))</f>
        <v>0</v>
      </c>
      <c r="G46" s="219" t="str">
        <f>IF(('ملف الأعمال 5 درجات'!P43)=0,"0",('ملف الأعمال 5 درجات'!P43))</f>
        <v>0</v>
      </c>
      <c r="H46" s="227" t="str">
        <f>IF(('اختبارات كتابة وقراءة 10 درجات'!J43)=0,"0",('اختبارات كتابة وقراءة 10 درجات'!J43))</f>
        <v>0</v>
      </c>
      <c r="I46" s="227" t="str">
        <f>IF(('اخ. استماع ومحادثة 10 درجات'!J43)=0,"0",('اخ. استماع ومحادثة 10 درجات'!J43))</f>
        <v>0</v>
      </c>
      <c r="J46" s="290" t="str">
        <f>IF(('الحضور 5 درجات'!BV43)=0,"0",('الحضور 5 درجات'!BV43))</f>
        <v>0</v>
      </c>
      <c r="K46" s="186" t="str">
        <f t="shared" si="0"/>
        <v>0</v>
      </c>
      <c r="L46" s="290" t="str">
        <f>IF($R46&gt;0,"0",IF('الاختبارات النهائية والحضور'!D43=0,"0",('الاختبارات النهائية والحضور'!D43)))</f>
        <v>0</v>
      </c>
      <c r="M46" s="219" t="str">
        <f>IF($R46&gt;0,"0",IF('الاختبارات النهائية والحضور'!E43=0,"0",('الاختبارات النهائية والحضور'!E43)))</f>
        <v>0</v>
      </c>
      <c r="N46" s="186" t="str">
        <f t="shared" si="1"/>
        <v>0</v>
      </c>
      <c r="O46" s="219" t="str">
        <f>'الحضور 5 درجات'!BS43</f>
        <v>0</v>
      </c>
      <c r="P46" s="224" t="str">
        <f t="shared" si="2"/>
        <v>0</v>
      </c>
      <c r="R46" s="4">
        <f t="shared" si="3"/>
        <v>0</v>
      </c>
      <c r="S46" s="124">
        <f t="shared" si="4"/>
        <v>0</v>
      </c>
    </row>
    <row r="48" spans="1:19" ht="27.75" customHeight="1" thickBot="1">
      <c r="B48" s="585" t="s">
        <v>165</v>
      </c>
      <c r="C48" s="585"/>
      <c r="D48" s="585"/>
      <c r="E48" s="585"/>
      <c r="F48" s="585"/>
      <c r="G48" s="585"/>
      <c r="H48" s="585"/>
      <c r="I48" s="585"/>
      <c r="J48" s="585"/>
      <c r="K48" s="585"/>
      <c r="L48" s="585"/>
      <c r="M48" s="585"/>
      <c r="N48" s="585"/>
      <c r="O48" s="585"/>
      <c r="P48" s="585"/>
    </row>
    <row r="49" spans="2:16" ht="20.100000000000001" customHeight="1">
      <c r="B49" s="586" t="s">
        <v>164</v>
      </c>
      <c r="C49" s="587"/>
      <c r="D49" s="299">
        <f>COUNTIFS(D$12:D$46,"&gt;0")</f>
        <v>0</v>
      </c>
      <c r="E49" s="299">
        <f t="shared" ref="E49:H49" si="5">COUNTIFS(E12:E46,"&gt;0")</f>
        <v>0</v>
      </c>
      <c r="F49" s="299">
        <f t="shared" si="5"/>
        <v>0</v>
      </c>
      <c r="G49" s="299">
        <f t="shared" si="5"/>
        <v>0</v>
      </c>
      <c r="H49" s="299">
        <f t="shared" si="5"/>
        <v>0</v>
      </c>
      <c r="I49" s="299">
        <f t="shared" ref="I49" si="6">COUNTIFS(I12:I46,"&gt;0")</f>
        <v>0</v>
      </c>
      <c r="J49" s="299" t="s">
        <v>106</v>
      </c>
      <c r="K49" s="299">
        <f>COUNTIFS(K12:K46,"&gt;0")</f>
        <v>0</v>
      </c>
      <c r="L49" s="299">
        <f>COUNTIFS(L12:L46,"&gt;0")</f>
        <v>0</v>
      </c>
      <c r="M49" s="299">
        <f>COUNTIFS(M12:M46,"&gt;0")</f>
        <v>0</v>
      </c>
      <c r="N49" s="299">
        <f>COUNTIFS(N12:N46,"&gt;0")</f>
        <v>0</v>
      </c>
      <c r="O49" s="299" t="s">
        <v>106</v>
      </c>
      <c r="P49" s="300">
        <f>COUNTIFS(P12:P46,"&gt;0")</f>
        <v>0</v>
      </c>
    </row>
    <row r="50" spans="2:16" ht="20.100000000000001" customHeight="1">
      <c r="B50" s="576" t="s">
        <v>162</v>
      </c>
      <c r="C50" s="577"/>
      <c r="D50" s="301" t="str">
        <f t="shared" ref="D50:I50" si="7">IF(D49=0,"0",(SUM(D12:D46))/(D49*D11))</f>
        <v>0</v>
      </c>
      <c r="E50" s="301" t="str">
        <f t="shared" si="7"/>
        <v>0</v>
      </c>
      <c r="F50" s="301" t="str">
        <f t="shared" si="7"/>
        <v>0</v>
      </c>
      <c r="G50" s="301" t="str">
        <f t="shared" si="7"/>
        <v>0</v>
      </c>
      <c r="H50" s="301" t="str">
        <f t="shared" si="7"/>
        <v>0</v>
      </c>
      <c r="I50" s="301" t="str">
        <f t="shared" si="7"/>
        <v>0</v>
      </c>
      <c r="J50" s="301" t="s">
        <v>106</v>
      </c>
      <c r="K50" s="301" t="str">
        <f>IF(K49=0,"0",(SUM(K12:K46))/(K49*K11))</f>
        <v>0</v>
      </c>
      <c r="L50" s="301" t="str">
        <f>IF(L49=0,"0",(SUM(L12:L46))/(L49*L11))</f>
        <v>0</v>
      </c>
      <c r="M50" s="301" t="str">
        <f>IF(M49=0,"0",(SUM(M12:M46))/(M49*M11))</f>
        <v>0</v>
      </c>
      <c r="N50" s="301" t="str">
        <f>IF(N49=0,"0",(SUM(N12:N46))/(N49*N11))</f>
        <v>0</v>
      </c>
      <c r="O50" s="301" t="s">
        <v>106</v>
      </c>
      <c r="P50" s="302" t="str">
        <f>IF(P49=0,"0",(SUM(P12:P46))/(P49*P11))</f>
        <v>0</v>
      </c>
    </row>
    <row r="51" spans="2:16" ht="20.100000000000001" customHeight="1" thickBot="1">
      <c r="B51" s="578" t="s">
        <v>163</v>
      </c>
      <c r="C51" s="579"/>
      <c r="D51" s="303" t="str">
        <f>IF(D49=0,"0",(STDEVP(D12:D46)))</f>
        <v>0</v>
      </c>
      <c r="E51" s="303" t="str">
        <f t="shared" ref="E51:I51" si="8">IF(E49=0,"0",(STDEVP(E12:E46)))</f>
        <v>0</v>
      </c>
      <c r="F51" s="303" t="str">
        <f t="shared" si="8"/>
        <v>0</v>
      </c>
      <c r="G51" s="303" t="str">
        <f t="shared" si="8"/>
        <v>0</v>
      </c>
      <c r="H51" s="303" t="str">
        <f t="shared" si="8"/>
        <v>0</v>
      </c>
      <c r="I51" s="303" t="str">
        <f t="shared" si="8"/>
        <v>0</v>
      </c>
      <c r="J51" s="303" t="s">
        <v>106</v>
      </c>
      <c r="K51" s="303" t="str">
        <f t="shared" ref="K51:N51" si="9">IF(K49=0,"0",(STDEVP(K12:K46)))</f>
        <v>0</v>
      </c>
      <c r="L51" s="303" t="str">
        <f t="shared" si="9"/>
        <v>0</v>
      </c>
      <c r="M51" s="303" t="str">
        <f t="shared" si="9"/>
        <v>0</v>
      </c>
      <c r="N51" s="303" t="str">
        <f t="shared" si="9"/>
        <v>0</v>
      </c>
      <c r="O51" s="303" t="s">
        <v>106</v>
      </c>
      <c r="P51" s="304" t="str">
        <f>IF(P49=0,"0",(STDEVP(P12:P46)))</f>
        <v>0</v>
      </c>
    </row>
  </sheetData>
  <sheetProtection password="CC7D" sheet="1" objects="1" scenarios="1" selectLockedCells="1"/>
  <mergeCells count="36">
    <mergeCell ref="K4:M4"/>
    <mergeCell ref="N1:P1"/>
    <mergeCell ref="N2:P2"/>
    <mergeCell ref="N3:P3"/>
    <mergeCell ref="N4:P4"/>
    <mergeCell ref="B50:C50"/>
    <mergeCell ref="B51:C51"/>
    <mergeCell ref="D7:D10"/>
    <mergeCell ref="F7:F10"/>
    <mergeCell ref="K7:K10"/>
    <mergeCell ref="G7:G10"/>
    <mergeCell ref="H7:I8"/>
    <mergeCell ref="B48:P48"/>
    <mergeCell ref="B49:C49"/>
    <mergeCell ref="L7:L10"/>
    <mergeCell ref="A1:B1"/>
    <mergeCell ref="A2:B2"/>
    <mergeCell ref="A3:B3"/>
    <mergeCell ref="A4:B4"/>
    <mergeCell ref="B6:B11"/>
    <mergeCell ref="A6:A11"/>
    <mergeCell ref="A5:P5"/>
    <mergeCell ref="C6:C11"/>
    <mergeCell ref="E7:E10"/>
    <mergeCell ref="P6:P10"/>
    <mergeCell ref="D6:K6"/>
    <mergeCell ref="O6:O10"/>
    <mergeCell ref="L6:N6"/>
    <mergeCell ref="K1:M1"/>
    <mergeCell ref="K2:M2"/>
    <mergeCell ref="K3:M3"/>
    <mergeCell ref="R8:R10"/>
    <mergeCell ref="S8:S10"/>
    <mergeCell ref="J7:J10"/>
    <mergeCell ref="N7:N10"/>
    <mergeCell ref="M7:M10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90" orientation="landscape" r:id="rId1"/>
  <headerFooter>
    <oddFooter>&amp;Lالتعليم الثانوي نظام المقررات&amp;C &amp;F &amp;P&amp;R&amp;9تصميم وإعداد / فاطمة الكبسيالإصدار رقم 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CK161"/>
  <sheetViews>
    <sheetView rightToLeft="1" tabSelected="1" workbookViewId="0">
      <selection activeCell="H4" sqref="H4"/>
    </sheetView>
  </sheetViews>
  <sheetFormatPr defaultColWidth="9" defaultRowHeight="14.25"/>
  <cols>
    <col min="1" max="1" width="12.25" style="176" customWidth="1"/>
    <col min="2" max="2" width="10.125" style="176" customWidth="1"/>
    <col min="3" max="3" width="7" style="176" customWidth="1"/>
    <col min="4" max="4" width="7.75" style="176" customWidth="1"/>
    <col min="5" max="5" width="7.625" style="176" customWidth="1"/>
    <col min="6" max="6" width="7.375" style="176" customWidth="1"/>
    <col min="7" max="7" width="7.875" style="176" customWidth="1"/>
    <col min="8" max="8" width="23.125" style="176" customWidth="1"/>
    <col min="9" max="9" width="4.375" style="176" customWidth="1"/>
    <col min="10" max="10" width="12.75" style="176" customWidth="1"/>
    <col min="11" max="11" width="8.375" style="176" customWidth="1"/>
    <col min="12" max="13" width="7.125" style="176" customWidth="1"/>
    <col min="14" max="14" width="6.875" style="176" customWidth="1"/>
    <col min="15" max="15" width="6.375" style="176" customWidth="1"/>
    <col min="16" max="16" width="8.625" style="176" customWidth="1"/>
    <col min="17" max="17" width="22.875" style="176" customWidth="1"/>
    <col min="18" max="18" width="3.875" style="176" customWidth="1"/>
    <col min="19" max="19" width="12" style="176" customWidth="1"/>
    <col min="20" max="20" width="9" style="176"/>
    <col min="21" max="21" width="7.125" style="176" customWidth="1"/>
    <col min="22" max="22" width="7.375" style="176" customWidth="1"/>
    <col min="23" max="23" width="6.375" style="176" customWidth="1"/>
    <col min="24" max="24" width="6.625" style="176" customWidth="1"/>
    <col min="25" max="25" width="8" style="176" customWidth="1"/>
    <col min="26" max="26" width="22.75" style="176" customWidth="1"/>
    <col min="27" max="27" width="4" style="176" customWidth="1"/>
    <col min="28" max="28" width="12.625" style="176" customWidth="1"/>
    <col min="29" max="29" width="9" style="176"/>
    <col min="30" max="30" width="7.25" style="176" customWidth="1"/>
    <col min="31" max="31" width="7.375" style="176" customWidth="1"/>
    <col min="32" max="32" width="6.875" style="176" customWidth="1"/>
    <col min="33" max="33" width="6.375" style="176" customWidth="1"/>
    <col min="34" max="34" width="8.25" style="176" customWidth="1"/>
    <col min="35" max="35" width="22" style="176" customWidth="1"/>
    <col min="36" max="36" width="3.375" style="176" customWidth="1"/>
    <col min="37" max="37" width="13.375" style="176" customWidth="1"/>
    <col min="38" max="38" width="9" style="176"/>
    <col min="39" max="39" width="7" style="176" customWidth="1"/>
    <col min="40" max="40" width="7.375" style="176" customWidth="1"/>
    <col min="41" max="41" width="7" style="176" customWidth="1"/>
    <col min="42" max="42" width="6.75" style="176" customWidth="1"/>
    <col min="43" max="43" width="8.875" style="176" customWidth="1"/>
    <col min="44" max="44" width="21.75" style="176" customWidth="1"/>
    <col min="45" max="45" width="3.25" style="176" customWidth="1"/>
    <col min="46" max="46" width="12" style="176" customWidth="1"/>
    <col min="47" max="47" width="10" style="176" customWidth="1"/>
    <col min="48" max="48" width="7.625" style="176" customWidth="1"/>
    <col min="49" max="49" width="7.375" style="176" customWidth="1"/>
    <col min="50" max="50" width="6.375" style="176" customWidth="1"/>
    <col min="51" max="51" width="6.75" style="176" customWidth="1"/>
    <col min="52" max="52" width="7.875" style="176" customWidth="1"/>
    <col min="53" max="53" width="22.375" style="176" customWidth="1"/>
    <col min="54" max="54" width="4" style="176" customWidth="1"/>
    <col min="55" max="55" width="13.125" style="176" customWidth="1"/>
    <col min="56" max="56" width="9" style="176"/>
    <col min="57" max="57" width="7.75" style="176" customWidth="1"/>
    <col min="58" max="58" width="7.625" style="176" customWidth="1"/>
    <col min="59" max="59" width="6.625" style="176" customWidth="1"/>
    <col min="60" max="60" width="6.375" style="176" customWidth="1"/>
    <col min="61" max="61" width="8.125" style="176" customWidth="1"/>
    <col min="62" max="62" width="19.375" style="176" customWidth="1"/>
    <col min="63" max="63" width="3.25" style="176" customWidth="1"/>
    <col min="64" max="64" width="11.875" style="176" customWidth="1"/>
    <col min="65" max="65" width="9" style="176"/>
    <col min="66" max="67" width="7.75" style="176" customWidth="1"/>
    <col min="68" max="69" width="6.625" style="176" customWidth="1"/>
    <col min="70" max="70" width="8.125" style="176" customWidth="1"/>
    <col min="71" max="71" width="22" style="176" customWidth="1"/>
    <col min="72" max="72" width="3.125" style="176" customWidth="1"/>
    <col min="73" max="73" width="12" style="176" customWidth="1"/>
    <col min="74" max="74" width="9" style="176"/>
    <col min="75" max="76" width="7.375" style="176" customWidth="1"/>
    <col min="77" max="77" width="6.875" style="176" customWidth="1"/>
    <col min="78" max="78" width="6.375" style="176" customWidth="1"/>
    <col min="79" max="79" width="9" style="176"/>
    <col min="80" max="80" width="20.875" style="176" customWidth="1"/>
    <col min="81" max="81" width="4.375" style="176" customWidth="1"/>
    <col min="82" max="82" width="12.375" style="176" customWidth="1"/>
    <col min="83" max="83" width="9" style="176"/>
    <col min="84" max="84" width="7.25" style="176" customWidth="1"/>
    <col min="85" max="85" width="7.625" style="176" customWidth="1"/>
    <col min="86" max="86" width="6.75" style="176" customWidth="1"/>
    <col min="87" max="87" width="6.375" style="176" customWidth="1"/>
    <col min="88" max="88" width="9" style="176"/>
    <col min="89" max="89" width="20" style="176" customWidth="1"/>
    <col min="90" max="90" width="3" style="176" customWidth="1"/>
    <col min="91" max="16384" width="9" style="176"/>
  </cols>
  <sheetData>
    <row r="1" spans="1:89" ht="15">
      <c r="A1" s="375" t="str">
        <f>CONCATENATE('بيانات أولية وأسماء الطلاب'!A1:B1)</f>
        <v>المملكة العربية السعودية</v>
      </c>
      <c r="B1" s="375"/>
      <c r="C1" s="375"/>
      <c r="D1" s="22"/>
      <c r="E1" s="22"/>
      <c r="F1" s="509" t="s">
        <v>137</v>
      </c>
      <c r="G1" s="317"/>
      <c r="H1" s="160" t="str">
        <f>'بيانات أولية وأسماء الطلاب'!$D$1</f>
        <v>اللغة الانجليزية</v>
      </c>
      <c r="I1" s="22"/>
      <c r="J1" s="375" t="str">
        <f>$A$1</f>
        <v>المملكة العربية السعودية</v>
      </c>
      <c r="K1" s="375"/>
      <c r="L1" s="375"/>
      <c r="M1" s="22"/>
      <c r="N1" s="22"/>
      <c r="O1" s="509" t="str">
        <f>$F$1</f>
        <v>المقرر</v>
      </c>
      <c r="P1" s="317"/>
      <c r="Q1" s="241" t="str">
        <f>$H$1</f>
        <v>اللغة الانجليزية</v>
      </c>
      <c r="S1" s="375" t="str">
        <f>$A$1</f>
        <v>المملكة العربية السعودية</v>
      </c>
      <c r="T1" s="375"/>
      <c r="U1" s="375"/>
      <c r="V1" s="22"/>
      <c r="W1" s="22"/>
      <c r="X1" s="509" t="str">
        <f>$F$1</f>
        <v>المقرر</v>
      </c>
      <c r="Y1" s="317"/>
      <c r="Z1" s="241" t="str">
        <f>$H$1</f>
        <v>اللغة الانجليزية</v>
      </c>
      <c r="AB1" s="375" t="str">
        <f>$A$1</f>
        <v>المملكة العربية السعودية</v>
      </c>
      <c r="AC1" s="375"/>
      <c r="AD1" s="375"/>
      <c r="AE1" s="22"/>
      <c r="AF1" s="22"/>
      <c r="AG1" s="509" t="str">
        <f>$F$1</f>
        <v>المقرر</v>
      </c>
      <c r="AH1" s="317"/>
      <c r="AI1" s="241" t="str">
        <f>$H$1</f>
        <v>اللغة الانجليزية</v>
      </c>
      <c r="AK1" s="375" t="str">
        <f>$A$1</f>
        <v>المملكة العربية السعودية</v>
      </c>
      <c r="AL1" s="375"/>
      <c r="AM1" s="375"/>
      <c r="AN1" s="22"/>
      <c r="AO1" s="22"/>
      <c r="AP1" s="509" t="str">
        <f>$F$1</f>
        <v>المقرر</v>
      </c>
      <c r="AQ1" s="317"/>
      <c r="AR1" s="241" t="str">
        <f>$H$1</f>
        <v>اللغة الانجليزية</v>
      </c>
      <c r="AT1" s="375" t="str">
        <f>$A$1</f>
        <v>المملكة العربية السعودية</v>
      </c>
      <c r="AU1" s="375"/>
      <c r="AV1" s="375"/>
      <c r="AW1" s="22"/>
      <c r="AX1" s="22"/>
      <c r="AY1" s="509" t="str">
        <f>$F$1</f>
        <v>المقرر</v>
      </c>
      <c r="AZ1" s="317"/>
      <c r="BA1" s="241" t="str">
        <f>$H$1</f>
        <v>اللغة الانجليزية</v>
      </c>
      <c r="BC1" s="375" t="str">
        <f>$A$1</f>
        <v>المملكة العربية السعودية</v>
      </c>
      <c r="BD1" s="375"/>
      <c r="BE1" s="375"/>
      <c r="BF1" s="22"/>
      <c r="BG1" s="22"/>
      <c r="BH1" s="509" t="str">
        <f>$F$1</f>
        <v>المقرر</v>
      </c>
      <c r="BI1" s="317"/>
      <c r="BJ1" s="241" t="str">
        <f>$H$1</f>
        <v>اللغة الانجليزية</v>
      </c>
      <c r="BL1" s="375" t="str">
        <f>$A$1</f>
        <v>المملكة العربية السعودية</v>
      </c>
      <c r="BM1" s="375"/>
      <c r="BN1" s="375"/>
      <c r="BO1" s="22"/>
      <c r="BP1" s="22"/>
      <c r="BQ1" s="509" t="str">
        <f>$F$1</f>
        <v>المقرر</v>
      </c>
      <c r="BR1" s="317"/>
      <c r="BS1" s="241" t="str">
        <f>$H$1</f>
        <v>اللغة الانجليزية</v>
      </c>
      <c r="BU1" s="375" t="str">
        <f>$A$1</f>
        <v>المملكة العربية السعودية</v>
      </c>
      <c r="BV1" s="375"/>
      <c r="BW1" s="375"/>
      <c r="BX1" s="22"/>
      <c r="BY1" s="22"/>
      <c r="BZ1" s="509" t="str">
        <f>$F$1</f>
        <v>المقرر</v>
      </c>
      <c r="CA1" s="317"/>
      <c r="CB1" s="241" t="str">
        <f>$H$1</f>
        <v>اللغة الانجليزية</v>
      </c>
      <c r="CD1" s="375" t="str">
        <f>$A$1</f>
        <v>المملكة العربية السعودية</v>
      </c>
      <c r="CE1" s="375"/>
      <c r="CF1" s="375"/>
      <c r="CG1" s="22"/>
      <c r="CH1" s="22"/>
      <c r="CI1" s="509" t="str">
        <f>$F$1</f>
        <v>المقرر</v>
      </c>
      <c r="CJ1" s="317"/>
      <c r="CK1" s="241" t="str">
        <f>$H$1</f>
        <v>اللغة الانجليزية</v>
      </c>
    </row>
    <row r="2" spans="1:89" ht="15">
      <c r="A2" s="375" t="str">
        <f>CONCATENATE('بيانات أولية وأسماء الطلاب'!A2:B2)</f>
        <v>وزارة التربية والتعليم</v>
      </c>
      <c r="B2" s="375"/>
      <c r="C2" s="375"/>
      <c r="D2" s="22"/>
      <c r="E2" s="22"/>
      <c r="F2" s="510" t="s">
        <v>10</v>
      </c>
      <c r="G2" s="347"/>
      <c r="H2" s="240" t="str">
        <f>'بيانات أولية وأسماء الطلاب'!$D$2</f>
        <v>الأول</v>
      </c>
      <c r="I2" s="22"/>
      <c r="J2" s="375" t="str">
        <f>$A$2</f>
        <v>وزارة التربية والتعليم</v>
      </c>
      <c r="K2" s="375"/>
      <c r="L2" s="375"/>
      <c r="M2" s="22"/>
      <c r="N2" s="22"/>
      <c r="O2" s="510" t="str">
        <f>$F$2</f>
        <v>الفصل الدراسي</v>
      </c>
      <c r="P2" s="347"/>
      <c r="Q2" s="242" t="str">
        <f>$H$2</f>
        <v>الأول</v>
      </c>
      <c r="S2" s="375" t="str">
        <f>$A$2</f>
        <v>وزارة التربية والتعليم</v>
      </c>
      <c r="T2" s="375"/>
      <c r="U2" s="375"/>
      <c r="V2" s="22"/>
      <c r="W2" s="22"/>
      <c r="X2" s="510" t="str">
        <f>$F$2</f>
        <v>الفصل الدراسي</v>
      </c>
      <c r="Y2" s="347"/>
      <c r="Z2" s="242" t="str">
        <f>$H$2</f>
        <v>الأول</v>
      </c>
      <c r="AB2" s="375" t="str">
        <f>$A$2</f>
        <v>وزارة التربية والتعليم</v>
      </c>
      <c r="AC2" s="375"/>
      <c r="AD2" s="375"/>
      <c r="AE2" s="22"/>
      <c r="AF2" s="22"/>
      <c r="AG2" s="510" t="str">
        <f>$F$2</f>
        <v>الفصل الدراسي</v>
      </c>
      <c r="AH2" s="347"/>
      <c r="AI2" s="242" t="str">
        <f>$H$2</f>
        <v>الأول</v>
      </c>
      <c r="AK2" s="375" t="str">
        <f>$A$2</f>
        <v>وزارة التربية والتعليم</v>
      </c>
      <c r="AL2" s="375"/>
      <c r="AM2" s="375"/>
      <c r="AN2" s="22"/>
      <c r="AO2" s="22"/>
      <c r="AP2" s="510" t="str">
        <f>$F$2</f>
        <v>الفصل الدراسي</v>
      </c>
      <c r="AQ2" s="347"/>
      <c r="AR2" s="242" t="str">
        <f>$H$2</f>
        <v>الأول</v>
      </c>
      <c r="AT2" s="375" t="str">
        <f>$A$2</f>
        <v>وزارة التربية والتعليم</v>
      </c>
      <c r="AU2" s="375"/>
      <c r="AV2" s="375"/>
      <c r="AW2" s="22"/>
      <c r="AX2" s="22"/>
      <c r="AY2" s="510" t="str">
        <f>$F$2</f>
        <v>الفصل الدراسي</v>
      </c>
      <c r="AZ2" s="347"/>
      <c r="BA2" s="242" t="str">
        <f>$H$2</f>
        <v>الأول</v>
      </c>
      <c r="BC2" s="375" t="str">
        <f>$A$2</f>
        <v>وزارة التربية والتعليم</v>
      </c>
      <c r="BD2" s="375"/>
      <c r="BE2" s="375"/>
      <c r="BF2" s="22"/>
      <c r="BG2" s="22"/>
      <c r="BH2" s="510" t="str">
        <f>$F$2</f>
        <v>الفصل الدراسي</v>
      </c>
      <c r="BI2" s="347"/>
      <c r="BJ2" s="242" t="str">
        <f>$H$2</f>
        <v>الأول</v>
      </c>
      <c r="BL2" s="375" t="str">
        <f>$A$2</f>
        <v>وزارة التربية والتعليم</v>
      </c>
      <c r="BM2" s="375"/>
      <c r="BN2" s="375"/>
      <c r="BO2" s="22"/>
      <c r="BP2" s="22"/>
      <c r="BQ2" s="510" t="str">
        <f>$F$2</f>
        <v>الفصل الدراسي</v>
      </c>
      <c r="BR2" s="347"/>
      <c r="BS2" s="242" t="str">
        <f>$H$2</f>
        <v>الأول</v>
      </c>
      <c r="BU2" s="375" t="str">
        <f>$A$2</f>
        <v>وزارة التربية والتعليم</v>
      </c>
      <c r="BV2" s="375"/>
      <c r="BW2" s="375"/>
      <c r="BX2" s="22"/>
      <c r="BY2" s="22"/>
      <c r="BZ2" s="510" t="str">
        <f>$F$2</f>
        <v>الفصل الدراسي</v>
      </c>
      <c r="CA2" s="347"/>
      <c r="CB2" s="242" t="str">
        <f>$H$2</f>
        <v>الأول</v>
      </c>
      <c r="CD2" s="375" t="str">
        <f>$A$2</f>
        <v>وزارة التربية والتعليم</v>
      </c>
      <c r="CE2" s="375"/>
      <c r="CF2" s="375"/>
      <c r="CG2" s="22"/>
      <c r="CH2" s="22"/>
      <c r="CI2" s="510" t="str">
        <f>$F$2</f>
        <v>الفصل الدراسي</v>
      </c>
      <c r="CJ2" s="347"/>
      <c r="CK2" s="242" t="str">
        <f>$H$2</f>
        <v>الأول</v>
      </c>
    </row>
    <row r="3" spans="1:89" ht="15">
      <c r="A3" s="375" t="str">
        <f>CONCATENATE('بيانات أولية وأسماء الطلاب'!A3:B3)</f>
        <v>الإدارة العامة للتربية والتعليم بـنجران</v>
      </c>
      <c r="B3" s="375"/>
      <c r="C3" s="375"/>
      <c r="D3" s="22"/>
      <c r="E3" s="22"/>
      <c r="F3" s="510" t="s">
        <v>43</v>
      </c>
      <c r="G3" s="347"/>
      <c r="H3" s="240">
        <f>'بيانات أولية وأسماء الطلاب'!$D$3</f>
        <v>0</v>
      </c>
      <c r="I3" s="22"/>
      <c r="J3" s="375" t="str">
        <f>$A$3</f>
        <v>الإدارة العامة للتربية والتعليم بـنجران</v>
      </c>
      <c r="K3" s="375"/>
      <c r="L3" s="375"/>
      <c r="M3" s="22"/>
      <c r="N3" s="22"/>
      <c r="O3" s="510" t="str">
        <f>$F$3</f>
        <v>الشعبة</v>
      </c>
      <c r="P3" s="347"/>
      <c r="Q3" s="242">
        <f>$H$3</f>
        <v>0</v>
      </c>
      <c r="S3" s="375" t="str">
        <f>$A$3</f>
        <v>الإدارة العامة للتربية والتعليم بـنجران</v>
      </c>
      <c r="T3" s="375"/>
      <c r="U3" s="375"/>
      <c r="V3" s="22"/>
      <c r="W3" s="22"/>
      <c r="X3" s="510" t="str">
        <f>$F$3</f>
        <v>الشعبة</v>
      </c>
      <c r="Y3" s="347"/>
      <c r="Z3" s="242">
        <f>$H$3</f>
        <v>0</v>
      </c>
      <c r="AB3" s="375" t="str">
        <f>$A$3</f>
        <v>الإدارة العامة للتربية والتعليم بـنجران</v>
      </c>
      <c r="AC3" s="375"/>
      <c r="AD3" s="375"/>
      <c r="AE3" s="22"/>
      <c r="AF3" s="22"/>
      <c r="AG3" s="510" t="str">
        <f>$F$3</f>
        <v>الشعبة</v>
      </c>
      <c r="AH3" s="347"/>
      <c r="AI3" s="242">
        <f>$H$3</f>
        <v>0</v>
      </c>
      <c r="AK3" s="375" t="str">
        <f>$A$3</f>
        <v>الإدارة العامة للتربية والتعليم بـنجران</v>
      </c>
      <c r="AL3" s="375"/>
      <c r="AM3" s="375"/>
      <c r="AN3" s="22"/>
      <c r="AO3" s="22"/>
      <c r="AP3" s="510" t="str">
        <f>$F$3</f>
        <v>الشعبة</v>
      </c>
      <c r="AQ3" s="347"/>
      <c r="AR3" s="242">
        <f>$H$3</f>
        <v>0</v>
      </c>
      <c r="AT3" s="375" t="str">
        <f>$A$3</f>
        <v>الإدارة العامة للتربية والتعليم بـنجران</v>
      </c>
      <c r="AU3" s="375"/>
      <c r="AV3" s="375"/>
      <c r="AW3" s="22"/>
      <c r="AX3" s="22"/>
      <c r="AY3" s="510" t="str">
        <f>$F$3</f>
        <v>الشعبة</v>
      </c>
      <c r="AZ3" s="347"/>
      <c r="BA3" s="242">
        <f>$H$3</f>
        <v>0</v>
      </c>
      <c r="BC3" s="375" t="str">
        <f>$A$3</f>
        <v>الإدارة العامة للتربية والتعليم بـنجران</v>
      </c>
      <c r="BD3" s="375"/>
      <c r="BE3" s="375"/>
      <c r="BF3" s="22"/>
      <c r="BG3" s="22"/>
      <c r="BH3" s="510" t="str">
        <f>$F$3</f>
        <v>الشعبة</v>
      </c>
      <c r="BI3" s="347"/>
      <c r="BJ3" s="242">
        <f>$H$3</f>
        <v>0</v>
      </c>
      <c r="BL3" s="375" t="str">
        <f>$A$3</f>
        <v>الإدارة العامة للتربية والتعليم بـنجران</v>
      </c>
      <c r="BM3" s="375"/>
      <c r="BN3" s="375"/>
      <c r="BO3" s="22"/>
      <c r="BP3" s="22"/>
      <c r="BQ3" s="510" t="str">
        <f>$F$3</f>
        <v>الشعبة</v>
      </c>
      <c r="BR3" s="347"/>
      <c r="BS3" s="242">
        <f>$H$3</f>
        <v>0</v>
      </c>
      <c r="BU3" s="375" t="str">
        <f>$A$3</f>
        <v>الإدارة العامة للتربية والتعليم بـنجران</v>
      </c>
      <c r="BV3" s="375"/>
      <c r="BW3" s="375"/>
      <c r="BX3" s="22"/>
      <c r="BY3" s="22"/>
      <c r="BZ3" s="510" t="str">
        <f>$F$3</f>
        <v>الشعبة</v>
      </c>
      <c r="CA3" s="347"/>
      <c r="CB3" s="242">
        <f>$H$3</f>
        <v>0</v>
      </c>
      <c r="CD3" s="375" t="str">
        <f>$A$3</f>
        <v>الإدارة العامة للتربية والتعليم بـنجران</v>
      </c>
      <c r="CE3" s="375"/>
      <c r="CF3" s="375"/>
      <c r="CG3" s="22"/>
      <c r="CH3" s="22"/>
      <c r="CI3" s="510" t="str">
        <f>$F$3</f>
        <v>الشعبة</v>
      </c>
      <c r="CJ3" s="347"/>
      <c r="CK3" s="242">
        <f>$H$3</f>
        <v>0</v>
      </c>
    </row>
    <row r="4" spans="1:89" ht="15.75" thickBot="1">
      <c r="A4" s="375" t="str">
        <f>CONCATENATE('بيانات أولية وأسماء الطلاب'!A4:B4)</f>
        <v>الثانوية / ......................</v>
      </c>
      <c r="B4" s="375"/>
      <c r="C4" s="375"/>
      <c r="D4" s="22"/>
      <c r="E4" s="22"/>
      <c r="F4" s="511" t="s">
        <v>108</v>
      </c>
      <c r="G4" s="351"/>
      <c r="H4" s="189"/>
      <c r="I4" s="22"/>
      <c r="J4" s="375" t="str">
        <f>$A$4</f>
        <v>الثانوية / ......................</v>
      </c>
      <c r="K4" s="375"/>
      <c r="L4" s="375"/>
      <c r="M4" s="22"/>
      <c r="N4" s="22"/>
      <c r="O4" s="511" t="str">
        <f>$F$4</f>
        <v>تأريخ بطاقة النتائج الدورية</v>
      </c>
      <c r="P4" s="351"/>
      <c r="Q4" s="129">
        <f>$H$4</f>
        <v>0</v>
      </c>
      <c r="S4" s="375" t="str">
        <f>$A$4</f>
        <v>الثانوية / ......................</v>
      </c>
      <c r="T4" s="375"/>
      <c r="U4" s="375"/>
      <c r="V4" s="22"/>
      <c r="W4" s="22"/>
      <c r="X4" s="511" t="str">
        <f>$F$4</f>
        <v>تأريخ بطاقة النتائج الدورية</v>
      </c>
      <c r="Y4" s="351"/>
      <c r="Z4" s="129">
        <f>$H$4</f>
        <v>0</v>
      </c>
      <c r="AB4" s="375" t="str">
        <f>$A$4</f>
        <v>الثانوية / ......................</v>
      </c>
      <c r="AC4" s="375"/>
      <c r="AD4" s="375"/>
      <c r="AE4" s="22"/>
      <c r="AF4" s="22"/>
      <c r="AG4" s="511" t="str">
        <f>$F$4</f>
        <v>تأريخ بطاقة النتائج الدورية</v>
      </c>
      <c r="AH4" s="351"/>
      <c r="AI4" s="129">
        <f>$H$4</f>
        <v>0</v>
      </c>
      <c r="AK4" s="375" t="str">
        <f>$A$4</f>
        <v>الثانوية / ......................</v>
      </c>
      <c r="AL4" s="375"/>
      <c r="AM4" s="375"/>
      <c r="AN4" s="22"/>
      <c r="AO4" s="22"/>
      <c r="AP4" s="511" t="str">
        <f>$F$4</f>
        <v>تأريخ بطاقة النتائج الدورية</v>
      </c>
      <c r="AQ4" s="351"/>
      <c r="AR4" s="129">
        <f>$H$4</f>
        <v>0</v>
      </c>
      <c r="AT4" s="375" t="str">
        <f>$A$4</f>
        <v>الثانوية / ......................</v>
      </c>
      <c r="AU4" s="375"/>
      <c r="AV4" s="375"/>
      <c r="AW4" s="22"/>
      <c r="AX4" s="22"/>
      <c r="AY4" s="511" t="str">
        <f>$F$4</f>
        <v>تأريخ بطاقة النتائج الدورية</v>
      </c>
      <c r="AZ4" s="351"/>
      <c r="BA4" s="129">
        <f>$H$4</f>
        <v>0</v>
      </c>
      <c r="BC4" s="375" t="str">
        <f>$A$4</f>
        <v>الثانوية / ......................</v>
      </c>
      <c r="BD4" s="375"/>
      <c r="BE4" s="375"/>
      <c r="BF4" s="22"/>
      <c r="BG4" s="22"/>
      <c r="BH4" s="511" t="str">
        <f>$F$4</f>
        <v>تأريخ بطاقة النتائج الدورية</v>
      </c>
      <c r="BI4" s="351"/>
      <c r="BJ4" s="129">
        <f>$H$4</f>
        <v>0</v>
      </c>
      <c r="BL4" s="375" t="str">
        <f>$A$4</f>
        <v>الثانوية / ......................</v>
      </c>
      <c r="BM4" s="375"/>
      <c r="BN4" s="375"/>
      <c r="BO4" s="22"/>
      <c r="BP4" s="22"/>
      <c r="BQ4" s="511" t="str">
        <f>$F$4</f>
        <v>تأريخ بطاقة النتائج الدورية</v>
      </c>
      <c r="BR4" s="351"/>
      <c r="BS4" s="129">
        <f>$H$4</f>
        <v>0</v>
      </c>
      <c r="BU4" s="375" t="str">
        <f>$A$4</f>
        <v>الثانوية / ......................</v>
      </c>
      <c r="BV4" s="375"/>
      <c r="BW4" s="375"/>
      <c r="BX4" s="22"/>
      <c r="BY4" s="22"/>
      <c r="BZ4" s="511" t="str">
        <f>$F$4</f>
        <v>تأريخ بطاقة النتائج الدورية</v>
      </c>
      <c r="CA4" s="351"/>
      <c r="CB4" s="129">
        <f>$H$4</f>
        <v>0</v>
      </c>
      <c r="CD4" s="375" t="str">
        <f>$A$4</f>
        <v>الثانوية / ......................</v>
      </c>
      <c r="CE4" s="375"/>
      <c r="CF4" s="375"/>
      <c r="CG4" s="22"/>
      <c r="CH4" s="22"/>
      <c r="CI4" s="511" t="str">
        <f>$F$4</f>
        <v>تأريخ بطاقة النتائج الدورية</v>
      </c>
      <c r="CJ4" s="351"/>
      <c r="CK4" s="129">
        <f>$H$4</f>
        <v>0</v>
      </c>
    </row>
    <row r="5" spans="1:89" ht="15" thickBo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S5" s="22"/>
      <c r="T5" s="22"/>
      <c r="U5" s="22"/>
      <c r="V5" s="22"/>
      <c r="W5" s="22"/>
      <c r="X5" s="22"/>
      <c r="Y5" s="22"/>
      <c r="Z5" s="22"/>
      <c r="AB5" s="22"/>
      <c r="AC5" s="22"/>
      <c r="AD5" s="22"/>
      <c r="AE5" s="22"/>
      <c r="AF5" s="22"/>
      <c r="AG5" s="22"/>
      <c r="AH5" s="22"/>
      <c r="AI5" s="22"/>
      <c r="AK5" s="22"/>
      <c r="AL5" s="22"/>
      <c r="AM5" s="22"/>
      <c r="AN5" s="22"/>
      <c r="AO5" s="22"/>
      <c r="AP5" s="22"/>
      <c r="AQ5" s="22"/>
      <c r="AR5" s="22"/>
      <c r="AT5" s="22"/>
      <c r="AU5" s="22"/>
      <c r="AV5" s="22"/>
      <c r="AW5" s="22"/>
      <c r="AX5" s="22"/>
      <c r="AY5" s="22"/>
      <c r="AZ5" s="22"/>
      <c r="BA5" s="22"/>
      <c r="BC5" s="22"/>
      <c r="BD5" s="22"/>
      <c r="BE5" s="22"/>
      <c r="BF5" s="22"/>
      <c r="BG5" s="22"/>
      <c r="BH5" s="22"/>
      <c r="BI5" s="22"/>
      <c r="BJ5" s="22"/>
      <c r="BL5" s="22"/>
      <c r="BM5" s="22"/>
      <c r="BN5" s="22"/>
      <c r="BO5" s="22"/>
      <c r="BP5" s="22"/>
      <c r="BQ5" s="22"/>
      <c r="BR5" s="22"/>
      <c r="BS5" s="22"/>
      <c r="BU5" s="22"/>
      <c r="BV5" s="22"/>
      <c r="BW5" s="22"/>
      <c r="BX5" s="22"/>
      <c r="BY5" s="22"/>
      <c r="BZ5" s="22"/>
      <c r="CA5" s="22"/>
      <c r="CB5" s="22"/>
      <c r="CD5" s="22"/>
      <c r="CE5" s="22"/>
      <c r="CF5" s="22"/>
      <c r="CG5" s="22"/>
      <c r="CH5" s="22"/>
      <c r="CI5" s="22"/>
      <c r="CJ5" s="22"/>
      <c r="CK5" s="22"/>
    </row>
    <row r="6" spans="1:89" ht="23.25" customHeight="1" thickTop="1">
      <c r="A6" s="643" t="s">
        <v>109</v>
      </c>
      <c r="B6" s="644"/>
      <c r="C6" s="662">
        <f>'بيانات أولية وأسماء الطلاب'!$B7</f>
        <v>0</v>
      </c>
      <c r="D6" s="662"/>
      <c r="E6" s="662"/>
      <c r="F6" s="662"/>
      <c r="G6" s="662"/>
      <c r="H6" s="663"/>
      <c r="I6" s="22"/>
      <c r="J6" s="643" t="str">
        <f>$A$6</f>
        <v>اسم الطالب/ة رباعيَّا:</v>
      </c>
      <c r="K6" s="644"/>
      <c r="L6" s="662">
        <f>'بيانات أولية وأسماء الطلاب'!$B8</f>
        <v>0</v>
      </c>
      <c r="M6" s="662"/>
      <c r="N6" s="662"/>
      <c r="O6" s="662"/>
      <c r="P6" s="662"/>
      <c r="Q6" s="663"/>
      <c r="S6" s="643" t="str">
        <f>$A$6</f>
        <v>اسم الطالب/ة رباعيَّا:</v>
      </c>
      <c r="T6" s="644"/>
      <c r="U6" s="662">
        <f>'بيانات أولية وأسماء الطلاب'!$B9</f>
        <v>0</v>
      </c>
      <c r="V6" s="662"/>
      <c r="W6" s="662"/>
      <c r="X6" s="662"/>
      <c r="Y6" s="662"/>
      <c r="Z6" s="663"/>
      <c r="AB6" s="643" t="str">
        <f>$A$6</f>
        <v>اسم الطالب/ة رباعيَّا:</v>
      </c>
      <c r="AC6" s="644"/>
      <c r="AD6" s="662">
        <f>'بيانات أولية وأسماء الطلاب'!$B10</f>
        <v>0</v>
      </c>
      <c r="AE6" s="662"/>
      <c r="AF6" s="662"/>
      <c r="AG6" s="662"/>
      <c r="AH6" s="662"/>
      <c r="AI6" s="663"/>
      <c r="AK6" s="643" t="str">
        <f>$A$6</f>
        <v>اسم الطالب/ة رباعيَّا:</v>
      </c>
      <c r="AL6" s="644"/>
      <c r="AM6" s="662">
        <f>'بيانات أولية وأسماء الطلاب'!$B11</f>
        <v>0</v>
      </c>
      <c r="AN6" s="662"/>
      <c r="AO6" s="662"/>
      <c r="AP6" s="662"/>
      <c r="AQ6" s="662"/>
      <c r="AR6" s="663"/>
      <c r="AT6" s="643" t="str">
        <f>$A$6</f>
        <v>اسم الطالب/ة رباعيَّا:</v>
      </c>
      <c r="AU6" s="644"/>
      <c r="AV6" s="662">
        <f>'بيانات أولية وأسماء الطلاب'!$B12</f>
        <v>0</v>
      </c>
      <c r="AW6" s="662"/>
      <c r="AX6" s="662"/>
      <c r="AY6" s="662"/>
      <c r="AZ6" s="662"/>
      <c r="BA6" s="663"/>
      <c r="BC6" s="643" t="str">
        <f>$A$6</f>
        <v>اسم الطالب/ة رباعيَّا:</v>
      </c>
      <c r="BD6" s="644"/>
      <c r="BE6" s="662">
        <f>'بيانات أولية وأسماء الطلاب'!$B13</f>
        <v>0</v>
      </c>
      <c r="BF6" s="662"/>
      <c r="BG6" s="662"/>
      <c r="BH6" s="662"/>
      <c r="BI6" s="662"/>
      <c r="BJ6" s="663"/>
      <c r="BL6" s="643" t="str">
        <f>$A$6</f>
        <v>اسم الطالب/ة رباعيَّا:</v>
      </c>
      <c r="BM6" s="644"/>
      <c r="BN6" s="662">
        <f>'بيانات أولية وأسماء الطلاب'!$B14</f>
        <v>0</v>
      </c>
      <c r="BO6" s="662"/>
      <c r="BP6" s="662"/>
      <c r="BQ6" s="662"/>
      <c r="BR6" s="662"/>
      <c r="BS6" s="663"/>
      <c r="BU6" s="643" t="str">
        <f>$A$6</f>
        <v>اسم الطالب/ة رباعيَّا:</v>
      </c>
      <c r="BV6" s="644"/>
      <c r="BW6" s="662">
        <f>'بيانات أولية وأسماء الطلاب'!$B15</f>
        <v>0</v>
      </c>
      <c r="BX6" s="662"/>
      <c r="BY6" s="662"/>
      <c r="BZ6" s="662"/>
      <c r="CA6" s="662"/>
      <c r="CB6" s="663"/>
      <c r="CD6" s="643" t="str">
        <f>$A$6</f>
        <v>اسم الطالب/ة رباعيَّا:</v>
      </c>
      <c r="CE6" s="644"/>
      <c r="CF6" s="662">
        <f>'بيانات أولية وأسماء الطلاب'!$B16</f>
        <v>0</v>
      </c>
      <c r="CG6" s="662"/>
      <c r="CH6" s="662"/>
      <c r="CI6" s="662"/>
      <c r="CJ6" s="662"/>
      <c r="CK6" s="663"/>
    </row>
    <row r="7" spans="1:89" ht="18.75" thickBot="1">
      <c r="A7" s="645" t="s">
        <v>110</v>
      </c>
      <c r="B7" s="646"/>
      <c r="C7" s="664">
        <f>'بيانات أولية وأسماء الطلاب'!$C7</f>
        <v>0</v>
      </c>
      <c r="D7" s="664"/>
      <c r="E7" s="664"/>
      <c r="F7" s="665" t="s">
        <v>111</v>
      </c>
      <c r="G7" s="666"/>
      <c r="H7" s="166"/>
      <c r="I7" s="22"/>
      <c r="J7" s="645" t="str">
        <f>$A$7</f>
        <v>رقم السجل الأكاديمي</v>
      </c>
      <c r="K7" s="667"/>
      <c r="L7" s="664">
        <f>'بيانات أولية وأسماء الطلاب'!$C8</f>
        <v>0</v>
      </c>
      <c r="M7" s="664"/>
      <c r="N7" s="664"/>
      <c r="O7" s="665" t="str">
        <f>$F$7</f>
        <v>العام الدراسي</v>
      </c>
      <c r="P7" s="666"/>
      <c r="Q7" s="167">
        <f>$H$7</f>
        <v>0</v>
      </c>
      <c r="S7" s="645" t="str">
        <f>$A$7</f>
        <v>رقم السجل الأكاديمي</v>
      </c>
      <c r="T7" s="667"/>
      <c r="U7" s="664">
        <f>'بيانات أولية وأسماء الطلاب'!$C9</f>
        <v>0</v>
      </c>
      <c r="V7" s="664"/>
      <c r="W7" s="664"/>
      <c r="X7" s="665" t="str">
        <f>$F$7</f>
        <v>العام الدراسي</v>
      </c>
      <c r="Y7" s="666"/>
      <c r="Z7" s="167">
        <f>$H$7</f>
        <v>0</v>
      </c>
      <c r="AB7" s="645" t="str">
        <f>$A$7</f>
        <v>رقم السجل الأكاديمي</v>
      </c>
      <c r="AC7" s="667"/>
      <c r="AD7" s="664">
        <f>'بيانات أولية وأسماء الطلاب'!$C10</f>
        <v>0</v>
      </c>
      <c r="AE7" s="664"/>
      <c r="AF7" s="664"/>
      <c r="AG7" s="665" t="str">
        <f>$F$7</f>
        <v>العام الدراسي</v>
      </c>
      <c r="AH7" s="666"/>
      <c r="AI7" s="167">
        <f>$H$7</f>
        <v>0</v>
      </c>
      <c r="AK7" s="645" t="str">
        <f>$A$7</f>
        <v>رقم السجل الأكاديمي</v>
      </c>
      <c r="AL7" s="667"/>
      <c r="AM7" s="664">
        <f>'بيانات أولية وأسماء الطلاب'!$C11</f>
        <v>0</v>
      </c>
      <c r="AN7" s="664"/>
      <c r="AO7" s="664"/>
      <c r="AP7" s="665" t="str">
        <f>$F$7</f>
        <v>العام الدراسي</v>
      </c>
      <c r="AQ7" s="666"/>
      <c r="AR7" s="167">
        <f>$H$7</f>
        <v>0</v>
      </c>
      <c r="AT7" s="645" t="str">
        <f>$A$7</f>
        <v>رقم السجل الأكاديمي</v>
      </c>
      <c r="AU7" s="667"/>
      <c r="AV7" s="664">
        <f>'بيانات أولية وأسماء الطلاب'!$C12</f>
        <v>0</v>
      </c>
      <c r="AW7" s="664"/>
      <c r="AX7" s="664"/>
      <c r="AY7" s="665" t="str">
        <f>$F$7</f>
        <v>العام الدراسي</v>
      </c>
      <c r="AZ7" s="666"/>
      <c r="BA7" s="167">
        <f>$H$7</f>
        <v>0</v>
      </c>
      <c r="BC7" s="645" t="str">
        <f>$A$7</f>
        <v>رقم السجل الأكاديمي</v>
      </c>
      <c r="BD7" s="667"/>
      <c r="BE7" s="664">
        <f>'بيانات أولية وأسماء الطلاب'!$C13</f>
        <v>0</v>
      </c>
      <c r="BF7" s="664"/>
      <c r="BG7" s="664"/>
      <c r="BH7" s="665" t="str">
        <f>$F$7</f>
        <v>العام الدراسي</v>
      </c>
      <c r="BI7" s="666"/>
      <c r="BJ7" s="167">
        <f>$H$7</f>
        <v>0</v>
      </c>
      <c r="BL7" s="645" t="str">
        <f>$A$7</f>
        <v>رقم السجل الأكاديمي</v>
      </c>
      <c r="BM7" s="667"/>
      <c r="BN7" s="664">
        <f>'بيانات أولية وأسماء الطلاب'!$C14</f>
        <v>0</v>
      </c>
      <c r="BO7" s="664"/>
      <c r="BP7" s="664"/>
      <c r="BQ7" s="665" t="str">
        <f>$F$7</f>
        <v>العام الدراسي</v>
      </c>
      <c r="BR7" s="666"/>
      <c r="BS7" s="167">
        <f>$H$7</f>
        <v>0</v>
      </c>
      <c r="BU7" s="645" t="str">
        <f>$A$7</f>
        <v>رقم السجل الأكاديمي</v>
      </c>
      <c r="BV7" s="667"/>
      <c r="BW7" s="664">
        <f>'بيانات أولية وأسماء الطلاب'!$C15</f>
        <v>0</v>
      </c>
      <c r="BX7" s="664"/>
      <c r="BY7" s="664"/>
      <c r="BZ7" s="665" t="str">
        <f>$F$7</f>
        <v>العام الدراسي</v>
      </c>
      <c r="CA7" s="666"/>
      <c r="CB7" s="167">
        <f>$H$7</f>
        <v>0</v>
      </c>
      <c r="CD7" s="645" t="str">
        <f>$A$7</f>
        <v>رقم السجل الأكاديمي</v>
      </c>
      <c r="CE7" s="667"/>
      <c r="CF7" s="664">
        <f>'بيانات أولية وأسماء الطلاب'!$C16</f>
        <v>0</v>
      </c>
      <c r="CG7" s="664"/>
      <c r="CH7" s="664"/>
      <c r="CI7" s="665" t="str">
        <f>$F$7</f>
        <v>العام الدراسي</v>
      </c>
      <c r="CJ7" s="666"/>
      <c r="CK7" s="167">
        <f>$H$7</f>
        <v>0</v>
      </c>
    </row>
    <row r="8" spans="1:89" ht="19.5" thickTop="1" thickBot="1">
      <c r="A8" s="668" t="s">
        <v>144</v>
      </c>
      <c r="B8" s="668"/>
      <c r="C8" s="177">
        <f>'بيانات أولية وأسماء الطلاب'!$A7</f>
        <v>1</v>
      </c>
      <c r="D8" s="130"/>
      <c r="E8" s="130"/>
      <c r="F8" s="131"/>
      <c r="G8" s="132"/>
      <c r="H8" s="131"/>
      <c r="I8" s="22"/>
      <c r="J8" s="668" t="str">
        <f>$A$8</f>
        <v>رقم تسلسل الطالب/ة</v>
      </c>
      <c r="K8" s="668"/>
      <c r="L8" s="177">
        <f>'بيانات أولية وأسماء الطلاب'!$A8</f>
        <v>2</v>
      </c>
      <c r="M8" s="130"/>
      <c r="N8" s="130"/>
      <c r="O8" s="131"/>
      <c r="P8" s="132"/>
      <c r="Q8" s="131"/>
      <c r="S8" s="668" t="str">
        <f>$A$8</f>
        <v>رقم تسلسل الطالب/ة</v>
      </c>
      <c r="T8" s="668"/>
      <c r="U8" s="177">
        <f>'بيانات أولية وأسماء الطلاب'!$A9</f>
        <v>3</v>
      </c>
      <c r="V8" s="130"/>
      <c r="W8" s="130"/>
      <c r="X8" s="131"/>
      <c r="Y8" s="132"/>
      <c r="Z8" s="131"/>
      <c r="AB8" s="668" t="str">
        <f>$A$8</f>
        <v>رقم تسلسل الطالب/ة</v>
      </c>
      <c r="AC8" s="668"/>
      <c r="AD8" s="177">
        <f>'بيانات أولية وأسماء الطلاب'!$A10</f>
        <v>4</v>
      </c>
      <c r="AE8" s="130"/>
      <c r="AF8" s="130"/>
      <c r="AG8" s="131"/>
      <c r="AH8" s="132"/>
      <c r="AI8" s="131"/>
      <c r="AK8" s="668" t="str">
        <f>$A$8</f>
        <v>رقم تسلسل الطالب/ة</v>
      </c>
      <c r="AL8" s="668"/>
      <c r="AM8" s="177">
        <f>'بيانات أولية وأسماء الطلاب'!$A11</f>
        <v>5</v>
      </c>
      <c r="AN8" s="130"/>
      <c r="AO8" s="130"/>
      <c r="AP8" s="131"/>
      <c r="AQ8" s="132"/>
      <c r="AR8" s="131"/>
      <c r="AT8" s="668" t="str">
        <f>$A$8</f>
        <v>رقم تسلسل الطالب/ة</v>
      </c>
      <c r="AU8" s="668"/>
      <c r="AV8" s="177">
        <f>'بيانات أولية وأسماء الطلاب'!$A12</f>
        <v>6</v>
      </c>
      <c r="AW8" s="130"/>
      <c r="AX8" s="130"/>
      <c r="AY8" s="131"/>
      <c r="AZ8" s="132"/>
      <c r="BA8" s="131"/>
      <c r="BC8" s="668" t="str">
        <f>$A$8</f>
        <v>رقم تسلسل الطالب/ة</v>
      </c>
      <c r="BD8" s="668"/>
      <c r="BE8" s="177">
        <f>'بيانات أولية وأسماء الطلاب'!$A13</f>
        <v>7</v>
      </c>
      <c r="BF8" s="130"/>
      <c r="BG8" s="130"/>
      <c r="BH8" s="131"/>
      <c r="BI8" s="132"/>
      <c r="BJ8" s="131"/>
      <c r="BL8" s="668" t="str">
        <f>$A$8</f>
        <v>رقم تسلسل الطالب/ة</v>
      </c>
      <c r="BM8" s="668"/>
      <c r="BN8" s="177">
        <f>'بيانات أولية وأسماء الطلاب'!$A14</f>
        <v>8</v>
      </c>
      <c r="BO8" s="130"/>
      <c r="BP8" s="130"/>
      <c r="BQ8" s="131"/>
      <c r="BR8" s="132"/>
      <c r="BS8" s="131"/>
      <c r="BU8" s="668" t="str">
        <f>$A$8</f>
        <v>رقم تسلسل الطالب/ة</v>
      </c>
      <c r="BV8" s="668"/>
      <c r="BW8" s="177">
        <f>'بيانات أولية وأسماء الطلاب'!$A15</f>
        <v>9</v>
      </c>
      <c r="BX8" s="130"/>
      <c r="BY8" s="130"/>
      <c r="BZ8" s="131"/>
      <c r="CA8" s="132"/>
      <c r="CB8" s="131"/>
      <c r="CD8" s="668" t="str">
        <f>$A$8</f>
        <v>رقم تسلسل الطالب/ة</v>
      </c>
      <c r="CE8" s="668"/>
      <c r="CF8" s="177">
        <f>'بيانات أولية وأسماء الطلاب'!$A16</f>
        <v>10</v>
      </c>
      <c r="CG8" s="130"/>
      <c r="CH8" s="130"/>
      <c r="CI8" s="131"/>
      <c r="CJ8" s="132"/>
      <c r="CK8" s="131"/>
    </row>
    <row r="9" spans="1:89" ht="25.5" customHeight="1" thickTop="1" thickBot="1">
      <c r="A9" s="634" t="s">
        <v>112</v>
      </c>
      <c r="B9" s="635"/>
      <c r="C9" s="636"/>
      <c r="D9" s="636"/>
      <c r="E9" s="636"/>
      <c r="F9" s="636"/>
      <c r="G9" s="636"/>
      <c r="H9" s="133"/>
      <c r="I9" s="22"/>
      <c r="J9" s="634" t="str">
        <f>$A$9</f>
        <v xml:space="preserve">تقرير التقويم المستمر الدوري للطالب/ة حتى تأريخ </v>
      </c>
      <c r="K9" s="635"/>
      <c r="L9" s="636"/>
      <c r="M9" s="636"/>
      <c r="N9" s="636"/>
      <c r="O9" s="636"/>
      <c r="P9" s="636"/>
      <c r="Q9" s="134">
        <f>$H$9</f>
        <v>0</v>
      </c>
      <c r="S9" s="634" t="str">
        <f>$A$9</f>
        <v xml:space="preserve">تقرير التقويم المستمر الدوري للطالب/ة حتى تأريخ </v>
      </c>
      <c r="T9" s="635"/>
      <c r="U9" s="636"/>
      <c r="V9" s="636"/>
      <c r="W9" s="636"/>
      <c r="X9" s="636"/>
      <c r="Y9" s="636"/>
      <c r="Z9" s="134">
        <f>$H$9</f>
        <v>0</v>
      </c>
      <c r="AB9" s="634" t="str">
        <f>$A$9</f>
        <v xml:space="preserve">تقرير التقويم المستمر الدوري للطالب/ة حتى تأريخ </v>
      </c>
      <c r="AC9" s="635"/>
      <c r="AD9" s="636"/>
      <c r="AE9" s="636"/>
      <c r="AF9" s="636"/>
      <c r="AG9" s="636"/>
      <c r="AH9" s="636"/>
      <c r="AI9" s="134">
        <f>$H$9</f>
        <v>0</v>
      </c>
      <c r="AK9" s="634" t="str">
        <f>$A$9</f>
        <v xml:space="preserve">تقرير التقويم المستمر الدوري للطالب/ة حتى تأريخ </v>
      </c>
      <c r="AL9" s="635"/>
      <c r="AM9" s="636"/>
      <c r="AN9" s="636"/>
      <c r="AO9" s="636"/>
      <c r="AP9" s="636"/>
      <c r="AQ9" s="636"/>
      <c r="AR9" s="134">
        <f>$H$9</f>
        <v>0</v>
      </c>
      <c r="AT9" s="634" t="str">
        <f>$A$9</f>
        <v xml:space="preserve">تقرير التقويم المستمر الدوري للطالب/ة حتى تأريخ </v>
      </c>
      <c r="AU9" s="635"/>
      <c r="AV9" s="636"/>
      <c r="AW9" s="636"/>
      <c r="AX9" s="636"/>
      <c r="AY9" s="636"/>
      <c r="AZ9" s="636"/>
      <c r="BA9" s="134">
        <f>$H$9</f>
        <v>0</v>
      </c>
      <c r="BC9" s="634" t="str">
        <f>$A$9</f>
        <v xml:space="preserve">تقرير التقويم المستمر الدوري للطالب/ة حتى تأريخ </v>
      </c>
      <c r="BD9" s="635"/>
      <c r="BE9" s="636"/>
      <c r="BF9" s="636"/>
      <c r="BG9" s="636"/>
      <c r="BH9" s="636"/>
      <c r="BI9" s="636"/>
      <c r="BJ9" s="134">
        <f>$H$9</f>
        <v>0</v>
      </c>
      <c r="BL9" s="634" t="str">
        <f>$A$9</f>
        <v xml:space="preserve">تقرير التقويم المستمر الدوري للطالب/ة حتى تأريخ </v>
      </c>
      <c r="BM9" s="635"/>
      <c r="BN9" s="636"/>
      <c r="BO9" s="636"/>
      <c r="BP9" s="636"/>
      <c r="BQ9" s="636"/>
      <c r="BR9" s="636"/>
      <c r="BS9" s="134">
        <f>$H$9</f>
        <v>0</v>
      </c>
      <c r="BU9" s="634" t="str">
        <f>$A$9</f>
        <v xml:space="preserve">تقرير التقويم المستمر الدوري للطالب/ة حتى تأريخ </v>
      </c>
      <c r="BV9" s="635"/>
      <c r="BW9" s="636"/>
      <c r="BX9" s="636"/>
      <c r="BY9" s="636"/>
      <c r="BZ9" s="636"/>
      <c r="CA9" s="636"/>
      <c r="CB9" s="134">
        <f>$H$9</f>
        <v>0</v>
      </c>
      <c r="CD9" s="634" t="str">
        <f>$A$9</f>
        <v xml:space="preserve">تقرير التقويم المستمر الدوري للطالب/ة حتى تأريخ </v>
      </c>
      <c r="CE9" s="635"/>
      <c r="CF9" s="636"/>
      <c r="CG9" s="636"/>
      <c r="CH9" s="636"/>
      <c r="CI9" s="636"/>
      <c r="CJ9" s="636"/>
      <c r="CK9" s="134">
        <f>$H$9</f>
        <v>0</v>
      </c>
    </row>
    <row r="10" spans="1:89" ht="15.75" thickTop="1" thickBo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S10" s="22"/>
      <c r="T10" s="22"/>
      <c r="U10" s="22"/>
      <c r="V10" s="22"/>
      <c r="W10" s="22"/>
      <c r="X10" s="22"/>
      <c r="Y10" s="22"/>
      <c r="Z10" s="22"/>
      <c r="AB10" s="22"/>
      <c r="AC10" s="22"/>
      <c r="AD10" s="22"/>
      <c r="AE10" s="22"/>
      <c r="AF10" s="22"/>
      <c r="AG10" s="22"/>
      <c r="AH10" s="22"/>
      <c r="AI10" s="22"/>
      <c r="AK10" s="22"/>
      <c r="AL10" s="22"/>
      <c r="AM10" s="22"/>
      <c r="AN10" s="22"/>
      <c r="AO10" s="22"/>
      <c r="AP10" s="22"/>
      <c r="AQ10" s="22"/>
      <c r="AR10" s="22"/>
      <c r="AT10" s="22"/>
      <c r="AU10" s="22"/>
      <c r="AV10" s="22"/>
      <c r="AW10" s="22"/>
      <c r="AX10" s="22"/>
      <c r="AY10" s="22"/>
      <c r="AZ10" s="22"/>
      <c r="BA10" s="22"/>
      <c r="BC10" s="22"/>
      <c r="BD10" s="22"/>
      <c r="BE10" s="22"/>
      <c r="BF10" s="22"/>
      <c r="BG10" s="22"/>
      <c r="BH10" s="22"/>
      <c r="BI10" s="22"/>
      <c r="BJ10" s="22"/>
      <c r="BL10" s="22"/>
      <c r="BM10" s="22"/>
      <c r="BN10" s="22"/>
      <c r="BO10" s="22"/>
      <c r="BP10" s="22"/>
      <c r="BQ10" s="22"/>
      <c r="BR10" s="22"/>
      <c r="BS10" s="22"/>
      <c r="BU10" s="22"/>
      <c r="BV10" s="22"/>
      <c r="BW10" s="22"/>
      <c r="BX10" s="22"/>
      <c r="BY10" s="22"/>
      <c r="BZ10" s="22"/>
      <c r="CA10" s="22"/>
      <c r="CB10" s="22"/>
      <c r="CD10" s="22"/>
      <c r="CE10" s="22"/>
      <c r="CF10" s="22"/>
      <c r="CG10" s="22"/>
      <c r="CH10" s="22"/>
      <c r="CI10" s="22"/>
      <c r="CJ10" s="22"/>
      <c r="CK10" s="22"/>
    </row>
    <row r="11" spans="1:89" ht="15" customHeight="1">
      <c r="A11" s="649" t="s">
        <v>113</v>
      </c>
      <c r="B11" s="650"/>
      <c r="C11" s="637" t="s">
        <v>141</v>
      </c>
      <c r="D11" s="639" t="s">
        <v>142</v>
      </c>
      <c r="E11" s="632" t="s">
        <v>33</v>
      </c>
      <c r="F11" s="632"/>
      <c r="G11" s="632" t="s">
        <v>148</v>
      </c>
      <c r="H11" s="641" t="s">
        <v>114</v>
      </c>
      <c r="I11" s="22"/>
      <c r="J11" s="653" t="str">
        <f>$A$11</f>
        <v>أدوات التقويم</v>
      </c>
      <c r="K11" s="654"/>
      <c r="L11" s="637" t="str">
        <f>$C$11</f>
        <v>درجة أداة التقويم المعتمدة</v>
      </c>
      <c r="M11" s="639" t="str">
        <f>$D$11</f>
        <v>عدد مرات متابعة الطالب/ة</v>
      </c>
      <c r="N11" s="632" t="str">
        <f>$E$11</f>
        <v>إجمالي الدرجات</v>
      </c>
      <c r="O11" s="632"/>
      <c r="P11" s="632" t="str">
        <f>$G$11</f>
        <v>المستوى المتوقع للطالب/ة</v>
      </c>
      <c r="Q11" s="641" t="str">
        <f>$H$11</f>
        <v>التعليقات والتقديرات</v>
      </c>
      <c r="S11" s="653" t="str">
        <f>$A$11</f>
        <v>أدوات التقويم</v>
      </c>
      <c r="T11" s="654"/>
      <c r="U11" s="637" t="str">
        <f>$C$11</f>
        <v>درجة أداة التقويم المعتمدة</v>
      </c>
      <c r="V11" s="639" t="str">
        <f>$D$11</f>
        <v>عدد مرات متابعة الطالب/ة</v>
      </c>
      <c r="W11" s="632" t="str">
        <f>$E$11</f>
        <v>إجمالي الدرجات</v>
      </c>
      <c r="X11" s="632"/>
      <c r="Y11" s="632" t="str">
        <f>$G$11</f>
        <v>المستوى المتوقع للطالب/ة</v>
      </c>
      <c r="Z11" s="641" t="str">
        <f>$H$11</f>
        <v>التعليقات والتقديرات</v>
      </c>
      <c r="AB11" s="653" t="str">
        <f>$A$11</f>
        <v>أدوات التقويم</v>
      </c>
      <c r="AC11" s="654"/>
      <c r="AD11" s="637" t="str">
        <f>$C$11</f>
        <v>درجة أداة التقويم المعتمدة</v>
      </c>
      <c r="AE11" s="639" t="str">
        <f>$D$11</f>
        <v>عدد مرات متابعة الطالب/ة</v>
      </c>
      <c r="AF11" s="632" t="str">
        <f>$E$11</f>
        <v>إجمالي الدرجات</v>
      </c>
      <c r="AG11" s="632"/>
      <c r="AH11" s="632" t="str">
        <f>$G$11</f>
        <v>المستوى المتوقع للطالب/ة</v>
      </c>
      <c r="AI11" s="641" t="str">
        <f>$H$11</f>
        <v>التعليقات والتقديرات</v>
      </c>
      <c r="AK11" s="653" t="str">
        <f>$A$11</f>
        <v>أدوات التقويم</v>
      </c>
      <c r="AL11" s="654"/>
      <c r="AM11" s="637" t="str">
        <f>$C$11</f>
        <v>درجة أداة التقويم المعتمدة</v>
      </c>
      <c r="AN11" s="639" t="str">
        <f>$D$11</f>
        <v>عدد مرات متابعة الطالب/ة</v>
      </c>
      <c r="AO11" s="632" t="str">
        <f>$E$11</f>
        <v>إجمالي الدرجات</v>
      </c>
      <c r="AP11" s="632"/>
      <c r="AQ11" s="632" t="str">
        <f>$G$11</f>
        <v>المستوى المتوقع للطالب/ة</v>
      </c>
      <c r="AR11" s="641" t="str">
        <f>$H$11</f>
        <v>التعليقات والتقديرات</v>
      </c>
      <c r="AT11" s="653" t="str">
        <f>$A$11</f>
        <v>أدوات التقويم</v>
      </c>
      <c r="AU11" s="654"/>
      <c r="AV11" s="637" t="str">
        <f>$C$11</f>
        <v>درجة أداة التقويم المعتمدة</v>
      </c>
      <c r="AW11" s="639" t="str">
        <f>$D$11</f>
        <v>عدد مرات متابعة الطالب/ة</v>
      </c>
      <c r="AX11" s="632" t="str">
        <f>$E$11</f>
        <v>إجمالي الدرجات</v>
      </c>
      <c r="AY11" s="632"/>
      <c r="AZ11" s="632" t="str">
        <f>$G$11</f>
        <v>المستوى المتوقع للطالب/ة</v>
      </c>
      <c r="BA11" s="641" t="str">
        <f>$H$11</f>
        <v>التعليقات والتقديرات</v>
      </c>
      <c r="BC11" s="653" t="str">
        <f>$A$11</f>
        <v>أدوات التقويم</v>
      </c>
      <c r="BD11" s="654"/>
      <c r="BE11" s="637" t="str">
        <f>$C$11</f>
        <v>درجة أداة التقويم المعتمدة</v>
      </c>
      <c r="BF11" s="639" t="str">
        <f>$D$11</f>
        <v>عدد مرات متابعة الطالب/ة</v>
      </c>
      <c r="BG11" s="632" t="str">
        <f>$E$11</f>
        <v>إجمالي الدرجات</v>
      </c>
      <c r="BH11" s="632"/>
      <c r="BI11" s="632" t="str">
        <f>$G$11</f>
        <v>المستوى المتوقع للطالب/ة</v>
      </c>
      <c r="BJ11" s="641" t="str">
        <f>$H$11</f>
        <v>التعليقات والتقديرات</v>
      </c>
      <c r="BL11" s="653" t="str">
        <f>$A$11</f>
        <v>أدوات التقويم</v>
      </c>
      <c r="BM11" s="654"/>
      <c r="BN11" s="637" t="str">
        <f>$C$11</f>
        <v>درجة أداة التقويم المعتمدة</v>
      </c>
      <c r="BO11" s="639" t="str">
        <f>$D$11</f>
        <v>عدد مرات متابعة الطالب/ة</v>
      </c>
      <c r="BP11" s="632" t="str">
        <f>$E$11</f>
        <v>إجمالي الدرجات</v>
      </c>
      <c r="BQ11" s="632"/>
      <c r="BR11" s="632" t="str">
        <f>$G$11</f>
        <v>المستوى المتوقع للطالب/ة</v>
      </c>
      <c r="BS11" s="641" t="str">
        <f>$H$11</f>
        <v>التعليقات والتقديرات</v>
      </c>
      <c r="BU11" s="653" t="str">
        <f>$A$11</f>
        <v>أدوات التقويم</v>
      </c>
      <c r="BV11" s="654"/>
      <c r="BW11" s="639" t="str">
        <f>$C$11</f>
        <v>درجة أداة التقويم المعتمدة</v>
      </c>
      <c r="BX11" s="632" t="str">
        <f>$D$11</f>
        <v>عدد مرات متابعة الطالب/ة</v>
      </c>
      <c r="BY11" s="632" t="str">
        <f>$E$11</f>
        <v>إجمالي الدرجات</v>
      </c>
      <c r="BZ11" s="632"/>
      <c r="CA11" s="632" t="str">
        <f>$G$11</f>
        <v>المستوى المتوقع للطالب/ة</v>
      </c>
      <c r="CB11" s="641" t="str">
        <f>$H$11</f>
        <v>التعليقات والتقديرات</v>
      </c>
      <c r="CD11" s="653" t="str">
        <f>$A$11</f>
        <v>أدوات التقويم</v>
      </c>
      <c r="CE11" s="654"/>
      <c r="CF11" s="639" t="str">
        <f>$C$11</f>
        <v>درجة أداة التقويم المعتمدة</v>
      </c>
      <c r="CG11" s="632" t="str">
        <f>$D$11</f>
        <v>عدد مرات متابعة الطالب/ة</v>
      </c>
      <c r="CH11" s="632" t="str">
        <f>$E$11</f>
        <v>إجمالي الدرجات</v>
      </c>
      <c r="CI11" s="632"/>
      <c r="CJ11" s="632" t="str">
        <f>$G$11</f>
        <v>المستوى المتوقع للطالب/ة</v>
      </c>
      <c r="CK11" s="641" t="str">
        <f>$H$11</f>
        <v>التعليقات والتقديرات</v>
      </c>
    </row>
    <row r="12" spans="1:89" ht="30.75" customHeight="1" thickBot="1">
      <c r="A12" s="651"/>
      <c r="B12" s="652"/>
      <c r="C12" s="638"/>
      <c r="D12" s="640"/>
      <c r="E12" s="169" t="s">
        <v>147</v>
      </c>
      <c r="F12" s="169" t="s">
        <v>149</v>
      </c>
      <c r="G12" s="633"/>
      <c r="H12" s="642"/>
      <c r="I12" s="22"/>
      <c r="J12" s="655"/>
      <c r="K12" s="656"/>
      <c r="L12" s="638"/>
      <c r="M12" s="640"/>
      <c r="N12" s="169" t="str">
        <f>$E$12</f>
        <v>الرصيد المتوقع</v>
      </c>
      <c r="O12" s="169" t="str">
        <f>$F$12</f>
        <v>أثناء المتابعة</v>
      </c>
      <c r="P12" s="633"/>
      <c r="Q12" s="642"/>
      <c r="S12" s="655"/>
      <c r="T12" s="656"/>
      <c r="U12" s="638"/>
      <c r="V12" s="640"/>
      <c r="W12" s="169" t="str">
        <f>$E$12</f>
        <v>الرصيد المتوقع</v>
      </c>
      <c r="X12" s="169" t="str">
        <f>$F$12</f>
        <v>أثناء المتابعة</v>
      </c>
      <c r="Y12" s="633"/>
      <c r="Z12" s="642"/>
      <c r="AB12" s="655"/>
      <c r="AC12" s="656"/>
      <c r="AD12" s="638"/>
      <c r="AE12" s="640"/>
      <c r="AF12" s="169" t="str">
        <f>$E$12</f>
        <v>الرصيد المتوقع</v>
      </c>
      <c r="AG12" s="169" t="str">
        <f>$F$12</f>
        <v>أثناء المتابعة</v>
      </c>
      <c r="AH12" s="633"/>
      <c r="AI12" s="642"/>
      <c r="AK12" s="655"/>
      <c r="AL12" s="656"/>
      <c r="AM12" s="638"/>
      <c r="AN12" s="640"/>
      <c r="AO12" s="169" t="str">
        <f>$E$12</f>
        <v>الرصيد المتوقع</v>
      </c>
      <c r="AP12" s="169" t="str">
        <f>$F$12</f>
        <v>أثناء المتابعة</v>
      </c>
      <c r="AQ12" s="633"/>
      <c r="AR12" s="642"/>
      <c r="AT12" s="655"/>
      <c r="AU12" s="656"/>
      <c r="AV12" s="638"/>
      <c r="AW12" s="640"/>
      <c r="AX12" s="169" t="str">
        <f>$E$12</f>
        <v>الرصيد المتوقع</v>
      </c>
      <c r="AY12" s="169" t="str">
        <f>$F$12</f>
        <v>أثناء المتابعة</v>
      </c>
      <c r="AZ12" s="633"/>
      <c r="BA12" s="642"/>
      <c r="BC12" s="655"/>
      <c r="BD12" s="656"/>
      <c r="BE12" s="638"/>
      <c r="BF12" s="640"/>
      <c r="BG12" s="169" t="str">
        <f>$E$12</f>
        <v>الرصيد المتوقع</v>
      </c>
      <c r="BH12" s="169" t="str">
        <f>$F$12</f>
        <v>أثناء المتابعة</v>
      </c>
      <c r="BI12" s="633"/>
      <c r="BJ12" s="642"/>
      <c r="BL12" s="655"/>
      <c r="BM12" s="656"/>
      <c r="BN12" s="638"/>
      <c r="BO12" s="640"/>
      <c r="BP12" s="169" t="str">
        <f>$E$12</f>
        <v>الرصيد المتوقع</v>
      </c>
      <c r="BQ12" s="169" t="str">
        <f>$F$12</f>
        <v>أثناء المتابعة</v>
      </c>
      <c r="BR12" s="633"/>
      <c r="BS12" s="642"/>
      <c r="BU12" s="655"/>
      <c r="BV12" s="656"/>
      <c r="BW12" s="640"/>
      <c r="BX12" s="633"/>
      <c r="BY12" s="169" t="str">
        <f>$E$12</f>
        <v>الرصيد المتوقع</v>
      </c>
      <c r="BZ12" s="169" t="str">
        <f>$F$12</f>
        <v>أثناء المتابعة</v>
      </c>
      <c r="CA12" s="633"/>
      <c r="CB12" s="642"/>
      <c r="CD12" s="655"/>
      <c r="CE12" s="656"/>
      <c r="CF12" s="640"/>
      <c r="CG12" s="633"/>
      <c r="CH12" s="169" t="str">
        <f>$E$12</f>
        <v>الرصيد المتوقع</v>
      </c>
      <c r="CI12" s="169" t="str">
        <f>$F$12</f>
        <v>أثناء المتابعة</v>
      </c>
      <c r="CJ12" s="633"/>
      <c r="CK12" s="642"/>
    </row>
    <row r="13" spans="1:89" ht="21.95" customHeight="1">
      <c r="A13" s="657" t="s">
        <v>138</v>
      </c>
      <c r="B13" s="658"/>
      <c r="C13" s="135">
        <f>'الملاحظة الأسبوعية 5 درجات'!$J$5</f>
        <v>5</v>
      </c>
      <c r="D13" s="136">
        <f>'الملاحظة الأسبوعية 5 درجات'!$S9</f>
        <v>0</v>
      </c>
      <c r="E13" s="136">
        <f>'الملاحظة الأسبوعية 5 درجات'!$T9</f>
        <v>0</v>
      </c>
      <c r="F13" s="136">
        <f>'الملاحظة الأسبوعية 5 درجات'!$U9</f>
        <v>0</v>
      </c>
      <c r="G13" s="137" t="str">
        <f>'الملاحظة الأسبوعية 5 درجات'!$W9</f>
        <v>0</v>
      </c>
      <c r="H13" s="138" t="str">
        <f>'الملاحظة الأسبوعية 5 درجات'!$X9</f>
        <v>0</v>
      </c>
      <c r="I13" s="22"/>
      <c r="J13" s="657" t="str">
        <f>$A$13</f>
        <v>الملاحظة والمشاركة والتفاعل الصفي</v>
      </c>
      <c r="K13" s="658"/>
      <c r="L13" s="135">
        <f>'الملاحظة الأسبوعية 5 درجات'!$J$5</f>
        <v>5</v>
      </c>
      <c r="M13" s="136">
        <f>'الملاحظة الأسبوعية 5 درجات'!$S10</f>
        <v>0</v>
      </c>
      <c r="N13" s="136">
        <f>'الملاحظة الأسبوعية 5 درجات'!$T10</f>
        <v>0</v>
      </c>
      <c r="O13" s="136">
        <f>'الملاحظة الأسبوعية 5 درجات'!$U10</f>
        <v>0</v>
      </c>
      <c r="P13" s="137" t="str">
        <f>'الملاحظة الأسبوعية 5 درجات'!$W10</f>
        <v>0</v>
      </c>
      <c r="Q13" s="138" t="str">
        <f>'الملاحظة الأسبوعية 5 درجات'!$X10</f>
        <v>0</v>
      </c>
      <c r="S13" s="657" t="str">
        <f>$A$13</f>
        <v>الملاحظة والمشاركة والتفاعل الصفي</v>
      </c>
      <c r="T13" s="658"/>
      <c r="U13" s="135">
        <f>'الملاحظة الأسبوعية 5 درجات'!$J$5</f>
        <v>5</v>
      </c>
      <c r="V13" s="136">
        <f>'الملاحظة الأسبوعية 5 درجات'!$S11</f>
        <v>0</v>
      </c>
      <c r="W13" s="136">
        <f>'الملاحظة الأسبوعية 5 درجات'!$T11</f>
        <v>0</v>
      </c>
      <c r="X13" s="136">
        <f>'الملاحظة الأسبوعية 5 درجات'!$U11</f>
        <v>0</v>
      </c>
      <c r="Y13" s="137" t="str">
        <f>'الملاحظة الأسبوعية 5 درجات'!$W11</f>
        <v>0</v>
      </c>
      <c r="Z13" s="138" t="str">
        <f>'الملاحظة الأسبوعية 5 درجات'!$X11</f>
        <v>0</v>
      </c>
      <c r="AB13" s="657" t="str">
        <f>$A$13</f>
        <v>الملاحظة والمشاركة والتفاعل الصفي</v>
      </c>
      <c r="AC13" s="658"/>
      <c r="AD13" s="135">
        <f>'الملاحظة الأسبوعية 5 درجات'!$J$5</f>
        <v>5</v>
      </c>
      <c r="AE13" s="136">
        <f>'الملاحظة الأسبوعية 5 درجات'!$S12</f>
        <v>0</v>
      </c>
      <c r="AF13" s="136">
        <f>'الملاحظة الأسبوعية 5 درجات'!$T12</f>
        <v>0</v>
      </c>
      <c r="AG13" s="136">
        <f>'الملاحظة الأسبوعية 5 درجات'!$U12</f>
        <v>0</v>
      </c>
      <c r="AH13" s="137" t="str">
        <f>'الملاحظة الأسبوعية 5 درجات'!$W12</f>
        <v>0</v>
      </c>
      <c r="AI13" s="138" t="str">
        <f>'الملاحظة الأسبوعية 5 درجات'!$X12</f>
        <v>0</v>
      </c>
      <c r="AK13" s="657" t="str">
        <f>$A$13</f>
        <v>الملاحظة والمشاركة والتفاعل الصفي</v>
      </c>
      <c r="AL13" s="658"/>
      <c r="AM13" s="135">
        <f>'الملاحظة الأسبوعية 5 درجات'!$J$5</f>
        <v>5</v>
      </c>
      <c r="AN13" s="136">
        <f>'الملاحظة الأسبوعية 5 درجات'!$S13</f>
        <v>0</v>
      </c>
      <c r="AO13" s="136">
        <f>'الملاحظة الأسبوعية 5 درجات'!$T13</f>
        <v>0</v>
      </c>
      <c r="AP13" s="136">
        <f>'الملاحظة الأسبوعية 5 درجات'!$U13</f>
        <v>0</v>
      </c>
      <c r="AQ13" s="137" t="str">
        <f>'الملاحظة الأسبوعية 5 درجات'!$W13</f>
        <v>0</v>
      </c>
      <c r="AR13" s="138" t="str">
        <f>'الملاحظة الأسبوعية 5 درجات'!$X13</f>
        <v>0</v>
      </c>
      <c r="AT13" s="657" t="str">
        <f>$A$13</f>
        <v>الملاحظة والمشاركة والتفاعل الصفي</v>
      </c>
      <c r="AU13" s="658"/>
      <c r="AV13" s="135">
        <f>'الملاحظة الأسبوعية 5 درجات'!$J$5</f>
        <v>5</v>
      </c>
      <c r="AW13" s="136">
        <f>'الملاحظة الأسبوعية 5 درجات'!$S14</f>
        <v>0</v>
      </c>
      <c r="AX13" s="136">
        <f>'الملاحظة الأسبوعية 5 درجات'!$T14</f>
        <v>0</v>
      </c>
      <c r="AY13" s="136">
        <f>'الملاحظة الأسبوعية 5 درجات'!$U14</f>
        <v>0</v>
      </c>
      <c r="AZ13" s="137" t="str">
        <f>'الملاحظة الأسبوعية 5 درجات'!$W14</f>
        <v>0</v>
      </c>
      <c r="BA13" s="138" t="str">
        <f>'الملاحظة الأسبوعية 5 درجات'!$X14</f>
        <v>0</v>
      </c>
      <c r="BC13" s="657" t="str">
        <f>$A$13</f>
        <v>الملاحظة والمشاركة والتفاعل الصفي</v>
      </c>
      <c r="BD13" s="658"/>
      <c r="BE13" s="135">
        <f>'الملاحظة الأسبوعية 5 درجات'!$J$5</f>
        <v>5</v>
      </c>
      <c r="BF13" s="136">
        <f>'الملاحظة الأسبوعية 5 درجات'!$S15</f>
        <v>0</v>
      </c>
      <c r="BG13" s="136">
        <f>'الملاحظة الأسبوعية 5 درجات'!$T15</f>
        <v>0</v>
      </c>
      <c r="BH13" s="136">
        <f>'الملاحظة الأسبوعية 5 درجات'!$U15</f>
        <v>0</v>
      </c>
      <c r="BI13" s="137" t="str">
        <f>'الملاحظة الأسبوعية 5 درجات'!$W15</f>
        <v>0</v>
      </c>
      <c r="BJ13" s="138" t="str">
        <f>'الملاحظة الأسبوعية 5 درجات'!$X15</f>
        <v>0</v>
      </c>
      <c r="BL13" s="657" t="str">
        <f>$A$13</f>
        <v>الملاحظة والمشاركة والتفاعل الصفي</v>
      </c>
      <c r="BM13" s="658"/>
      <c r="BN13" s="135">
        <f>'الملاحظة الأسبوعية 5 درجات'!$J$5</f>
        <v>5</v>
      </c>
      <c r="BO13" s="136">
        <f>'الملاحظة الأسبوعية 5 درجات'!$S16</f>
        <v>0</v>
      </c>
      <c r="BP13" s="136">
        <f>'الملاحظة الأسبوعية 5 درجات'!$T16</f>
        <v>0</v>
      </c>
      <c r="BQ13" s="136">
        <f>'الملاحظة الأسبوعية 5 درجات'!$U16</f>
        <v>0</v>
      </c>
      <c r="BR13" s="137" t="str">
        <f>'الملاحظة الأسبوعية 5 درجات'!$W16</f>
        <v>0</v>
      </c>
      <c r="BS13" s="138" t="str">
        <f>'الملاحظة الأسبوعية 5 درجات'!$X16</f>
        <v>0</v>
      </c>
      <c r="BU13" s="657" t="str">
        <f>$A$13</f>
        <v>الملاحظة والمشاركة والتفاعل الصفي</v>
      </c>
      <c r="BV13" s="658"/>
      <c r="BW13" s="135">
        <f>'الملاحظة الأسبوعية 5 درجات'!$J$5</f>
        <v>5</v>
      </c>
      <c r="BX13" s="136">
        <f>'الملاحظة الأسبوعية 5 درجات'!$S17</f>
        <v>0</v>
      </c>
      <c r="BY13" s="136">
        <f>'الملاحظة الأسبوعية 5 درجات'!$T17</f>
        <v>0</v>
      </c>
      <c r="BZ13" s="136">
        <f>'الملاحظة الأسبوعية 5 درجات'!$U17</f>
        <v>0</v>
      </c>
      <c r="CA13" s="137" t="str">
        <f>'الملاحظة الأسبوعية 5 درجات'!$W17</f>
        <v>0</v>
      </c>
      <c r="CB13" s="138" t="str">
        <f>'الملاحظة الأسبوعية 5 درجات'!$X17</f>
        <v>0</v>
      </c>
      <c r="CD13" s="657" t="str">
        <f>$A$13</f>
        <v>الملاحظة والمشاركة والتفاعل الصفي</v>
      </c>
      <c r="CE13" s="658"/>
      <c r="CF13" s="135">
        <f>'الملاحظة الأسبوعية 5 درجات'!$J$5</f>
        <v>5</v>
      </c>
      <c r="CG13" s="136">
        <f>'الملاحظة الأسبوعية 5 درجات'!$S18</f>
        <v>0</v>
      </c>
      <c r="CH13" s="136">
        <f>'الملاحظة الأسبوعية 5 درجات'!$T18</f>
        <v>0</v>
      </c>
      <c r="CI13" s="136">
        <f>'الملاحظة الأسبوعية 5 درجات'!$U18</f>
        <v>0</v>
      </c>
      <c r="CJ13" s="137" t="str">
        <f>'الملاحظة الأسبوعية 5 درجات'!$W18</f>
        <v>0</v>
      </c>
      <c r="CK13" s="138" t="str">
        <f>'الملاحظة الأسبوعية 5 درجات'!$X18</f>
        <v>0</v>
      </c>
    </row>
    <row r="14" spans="1:89" ht="21.95" customHeight="1">
      <c r="A14" s="659" t="s">
        <v>180</v>
      </c>
      <c r="B14" s="660"/>
      <c r="C14" s="139">
        <f>'المحادثة 5 درجات'!$J$5</f>
        <v>5</v>
      </c>
      <c r="D14" s="140">
        <f>'المحادثة 5 درجات'!$S8</f>
        <v>0</v>
      </c>
      <c r="E14" s="140">
        <f>'المحادثة 5 درجات'!$T8</f>
        <v>0</v>
      </c>
      <c r="F14" s="140">
        <f>'المحادثة 5 درجات'!$U8</f>
        <v>0</v>
      </c>
      <c r="G14" s="141" t="str">
        <f>'المحادثة 5 درجات'!$W8</f>
        <v>0</v>
      </c>
      <c r="H14" s="142" t="str">
        <f>'المحادثة 5 درجات'!$X8</f>
        <v>0</v>
      </c>
      <c r="I14" s="22"/>
      <c r="J14" s="659" t="str">
        <f>$A$14</f>
        <v>المحادثــــة</v>
      </c>
      <c r="K14" s="660"/>
      <c r="L14" s="139">
        <f>'المحادثة 5 درجات'!$J$5</f>
        <v>5</v>
      </c>
      <c r="M14" s="140">
        <f>'المحادثة 5 درجات'!$S9</f>
        <v>0</v>
      </c>
      <c r="N14" s="140">
        <f>'المحادثة 5 درجات'!$T9</f>
        <v>0</v>
      </c>
      <c r="O14" s="140">
        <f>'المحادثة 5 درجات'!$U9</f>
        <v>0</v>
      </c>
      <c r="P14" s="141" t="str">
        <f>'المحادثة 5 درجات'!$W9</f>
        <v>0</v>
      </c>
      <c r="Q14" s="142" t="str">
        <f>'المحادثة 5 درجات'!$X9</f>
        <v>0</v>
      </c>
      <c r="S14" s="659" t="str">
        <f>$A$14</f>
        <v>المحادثــــة</v>
      </c>
      <c r="T14" s="660"/>
      <c r="U14" s="139">
        <f>'المحادثة 5 درجات'!$J$5</f>
        <v>5</v>
      </c>
      <c r="V14" s="140">
        <f>'المحادثة 5 درجات'!$S10</f>
        <v>0</v>
      </c>
      <c r="W14" s="140">
        <f>'المحادثة 5 درجات'!$T10</f>
        <v>0</v>
      </c>
      <c r="X14" s="140">
        <f>'المحادثة 5 درجات'!$U10</f>
        <v>0</v>
      </c>
      <c r="Y14" s="141" t="str">
        <f>'المحادثة 5 درجات'!$W10</f>
        <v>0</v>
      </c>
      <c r="Z14" s="142" t="str">
        <f>'المحادثة 5 درجات'!$X10</f>
        <v>0</v>
      </c>
      <c r="AB14" s="659" t="str">
        <f>$A$14</f>
        <v>المحادثــــة</v>
      </c>
      <c r="AC14" s="660"/>
      <c r="AD14" s="139">
        <f>'المحادثة 5 درجات'!$J$5</f>
        <v>5</v>
      </c>
      <c r="AE14" s="140">
        <f>'المحادثة 5 درجات'!$S11</f>
        <v>0</v>
      </c>
      <c r="AF14" s="140">
        <f>'المحادثة 5 درجات'!$T11</f>
        <v>0</v>
      </c>
      <c r="AG14" s="140">
        <f>'المحادثة 5 درجات'!$U11</f>
        <v>0</v>
      </c>
      <c r="AH14" s="141" t="str">
        <f>'المحادثة 5 درجات'!$W11</f>
        <v>0</v>
      </c>
      <c r="AI14" s="142" t="str">
        <f>'المحادثة 5 درجات'!$X11</f>
        <v>0</v>
      </c>
      <c r="AK14" s="659" t="str">
        <f>$A$14</f>
        <v>المحادثــــة</v>
      </c>
      <c r="AL14" s="660"/>
      <c r="AM14" s="139">
        <f>'المحادثة 5 درجات'!$J$5</f>
        <v>5</v>
      </c>
      <c r="AN14" s="140">
        <f>'المحادثة 5 درجات'!$S12</f>
        <v>0</v>
      </c>
      <c r="AO14" s="140">
        <f>'المحادثة 5 درجات'!$T12</f>
        <v>0</v>
      </c>
      <c r="AP14" s="140">
        <f>'المحادثة 5 درجات'!$U12</f>
        <v>0</v>
      </c>
      <c r="AQ14" s="141" t="str">
        <f>'المحادثة 5 درجات'!$W12</f>
        <v>0</v>
      </c>
      <c r="AR14" s="142" t="str">
        <f>'المحادثة 5 درجات'!$X12</f>
        <v>0</v>
      </c>
      <c r="AT14" s="659" t="str">
        <f>$A$14</f>
        <v>المحادثــــة</v>
      </c>
      <c r="AU14" s="660"/>
      <c r="AV14" s="139">
        <f>'المحادثة 5 درجات'!$J$5</f>
        <v>5</v>
      </c>
      <c r="AW14" s="140">
        <f>'المحادثة 5 درجات'!$S13</f>
        <v>0</v>
      </c>
      <c r="AX14" s="140">
        <f>'المحادثة 5 درجات'!$T13</f>
        <v>0</v>
      </c>
      <c r="AY14" s="140">
        <f>'المحادثة 5 درجات'!$U13</f>
        <v>0</v>
      </c>
      <c r="AZ14" s="141" t="str">
        <f>'المحادثة 5 درجات'!$W13</f>
        <v>0</v>
      </c>
      <c r="BA14" s="142" t="str">
        <f>'المحادثة 5 درجات'!$X13</f>
        <v>0</v>
      </c>
      <c r="BC14" s="659" t="str">
        <f>$A$14</f>
        <v>المحادثــــة</v>
      </c>
      <c r="BD14" s="660"/>
      <c r="BE14" s="139">
        <f>'المحادثة 5 درجات'!$J$5</f>
        <v>5</v>
      </c>
      <c r="BF14" s="140">
        <f>'المحادثة 5 درجات'!$S14</f>
        <v>0</v>
      </c>
      <c r="BG14" s="140">
        <f>'المحادثة 5 درجات'!$T14</f>
        <v>0</v>
      </c>
      <c r="BH14" s="140">
        <f>'المحادثة 5 درجات'!$U14</f>
        <v>0</v>
      </c>
      <c r="BI14" s="141" t="str">
        <f>'المحادثة 5 درجات'!$W14</f>
        <v>0</v>
      </c>
      <c r="BJ14" s="142" t="str">
        <f>'المحادثة 5 درجات'!$X14</f>
        <v>0</v>
      </c>
      <c r="BL14" s="659" t="str">
        <f>$A$14</f>
        <v>المحادثــــة</v>
      </c>
      <c r="BM14" s="660"/>
      <c r="BN14" s="139">
        <f>'المحادثة 5 درجات'!$J$5</f>
        <v>5</v>
      </c>
      <c r="BO14" s="140">
        <f>'المحادثة 5 درجات'!$S15</f>
        <v>0</v>
      </c>
      <c r="BP14" s="140">
        <f>'المحادثة 5 درجات'!$T15</f>
        <v>0</v>
      </c>
      <c r="BQ14" s="140">
        <f>'المحادثة 5 درجات'!$U15</f>
        <v>0</v>
      </c>
      <c r="BR14" s="141" t="str">
        <f>'المحادثة 5 درجات'!$W15</f>
        <v>0</v>
      </c>
      <c r="BS14" s="142" t="str">
        <f>'المحادثة 5 درجات'!$X15</f>
        <v>0</v>
      </c>
      <c r="BU14" s="659" t="str">
        <f>$A$14</f>
        <v>المحادثــــة</v>
      </c>
      <c r="BV14" s="660"/>
      <c r="BW14" s="139">
        <f>'المحادثة 5 درجات'!$J$5</f>
        <v>5</v>
      </c>
      <c r="BX14" s="140">
        <f>'المحادثة 5 درجات'!$S16</f>
        <v>0</v>
      </c>
      <c r="BY14" s="140">
        <f>'المحادثة 5 درجات'!$T16</f>
        <v>0</v>
      </c>
      <c r="BZ14" s="140">
        <f>'المحادثة 5 درجات'!$U16</f>
        <v>0</v>
      </c>
      <c r="CA14" s="141" t="str">
        <f>'المحادثة 5 درجات'!$W16</f>
        <v>0</v>
      </c>
      <c r="CB14" s="142" t="str">
        <f>'المحادثة 5 درجات'!$X16</f>
        <v>0</v>
      </c>
      <c r="CD14" s="659" t="str">
        <f>$A$14</f>
        <v>المحادثــــة</v>
      </c>
      <c r="CE14" s="660"/>
      <c r="CF14" s="139">
        <f>'المحادثة 5 درجات'!$J$5</f>
        <v>5</v>
      </c>
      <c r="CG14" s="140">
        <f>'المحادثة 5 درجات'!$S17</f>
        <v>0</v>
      </c>
      <c r="CH14" s="140">
        <f>'المحادثة 5 درجات'!$T17</f>
        <v>0</v>
      </c>
      <c r="CI14" s="140">
        <f>'المحادثة 5 درجات'!$U17</f>
        <v>0</v>
      </c>
      <c r="CJ14" s="141" t="str">
        <f>'المحادثة 5 درجات'!$W17</f>
        <v>0</v>
      </c>
      <c r="CK14" s="142" t="str">
        <f>'المحادثة 5 درجات'!$X17</f>
        <v>0</v>
      </c>
    </row>
    <row r="15" spans="1:89" ht="21.95" customHeight="1">
      <c r="A15" s="659" t="s">
        <v>139</v>
      </c>
      <c r="B15" s="660"/>
      <c r="C15" s="139">
        <f>'واجبات ومهامات أدائية 10 درجات'!$J$5</f>
        <v>10</v>
      </c>
      <c r="D15" s="140">
        <f>'واجبات ومهامات أدائية 10 درجات'!$S9</f>
        <v>0</v>
      </c>
      <c r="E15" s="140">
        <f>'واجبات ومهامات أدائية 10 درجات'!$T9</f>
        <v>0</v>
      </c>
      <c r="F15" s="140">
        <f>'واجبات ومهامات أدائية 10 درجات'!$U9</f>
        <v>0</v>
      </c>
      <c r="G15" s="141" t="str">
        <f>'واجبات ومهامات أدائية 10 درجات'!$W9</f>
        <v>0</v>
      </c>
      <c r="H15" s="142" t="str">
        <f>'واجبات ومهامات أدائية 10 درجات'!$X9</f>
        <v>0</v>
      </c>
      <c r="I15" s="22"/>
      <c r="J15" s="659" t="str">
        <f>$A$15</f>
        <v>الواجبات والمهام الأدائية</v>
      </c>
      <c r="K15" s="660"/>
      <c r="L15" s="139">
        <f>'واجبات ومهامات أدائية 10 درجات'!$J$5</f>
        <v>10</v>
      </c>
      <c r="M15" s="140">
        <f>'واجبات ومهامات أدائية 10 درجات'!$S10</f>
        <v>0</v>
      </c>
      <c r="N15" s="140">
        <f>'واجبات ومهامات أدائية 10 درجات'!$T10</f>
        <v>0</v>
      </c>
      <c r="O15" s="140">
        <f>'واجبات ومهامات أدائية 10 درجات'!$U10</f>
        <v>0</v>
      </c>
      <c r="P15" s="141" t="str">
        <f>'واجبات ومهامات أدائية 10 درجات'!$W10</f>
        <v>0</v>
      </c>
      <c r="Q15" s="142" t="str">
        <f>'واجبات ومهامات أدائية 10 درجات'!$X10</f>
        <v>0</v>
      </c>
      <c r="S15" s="659" t="str">
        <f>$A$15</f>
        <v>الواجبات والمهام الأدائية</v>
      </c>
      <c r="T15" s="660"/>
      <c r="U15" s="139">
        <f>'واجبات ومهامات أدائية 10 درجات'!$J$5</f>
        <v>10</v>
      </c>
      <c r="V15" s="140">
        <f>'واجبات ومهامات أدائية 10 درجات'!$S11</f>
        <v>0</v>
      </c>
      <c r="W15" s="140">
        <f>'واجبات ومهامات أدائية 10 درجات'!$T11</f>
        <v>0</v>
      </c>
      <c r="X15" s="140">
        <f>'واجبات ومهامات أدائية 10 درجات'!$U11</f>
        <v>0</v>
      </c>
      <c r="Y15" s="141" t="str">
        <f>'واجبات ومهامات أدائية 10 درجات'!$W11</f>
        <v>0</v>
      </c>
      <c r="Z15" s="142" t="str">
        <f>'واجبات ومهامات أدائية 10 درجات'!$X11</f>
        <v>0</v>
      </c>
      <c r="AB15" s="659" t="str">
        <f>$A$15</f>
        <v>الواجبات والمهام الأدائية</v>
      </c>
      <c r="AC15" s="660"/>
      <c r="AD15" s="139">
        <f>'واجبات ومهامات أدائية 10 درجات'!$J$5</f>
        <v>10</v>
      </c>
      <c r="AE15" s="140">
        <f>'واجبات ومهامات أدائية 10 درجات'!$S12</f>
        <v>0</v>
      </c>
      <c r="AF15" s="140">
        <f>'واجبات ومهامات أدائية 10 درجات'!$T12</f>
        <v>0</v>
      </c>
      <c r="AG15" s="140">
        <f>'واجبات ومهامات أدائية 10 درجات'!$U12</f>
        <v>0</v>
      </c>
      <c r="AH15" s="141" t="str">
        <f>'واجبات ومهامات أدائية 10 درجات'!$W12</f>
        <v>0</v>
      </c>
      <c r="AI15" s="142" t="str">
        <f>'واجبات ومهامات أدائية 10 درجات'!$X12</f>
        <v>0</v>
      </c>
      <c r="AK15" s="659" t="str">
        <f>$A$15</f>
        <v>الواجبات والمهام الأدائية</v>
      </c>
      <c r="AL15" s="660"/>
      <c r="AM15" s="139">
        <f>'واجبات ومهامات أدائية 10 درجات'!$J$5</f>
        <v>10</v>
      </c>
      <c r="AN15" s="140">
        <f>'واجبات ومهامات أدائية 10 درجات'!$S13</f>
        <v>0</v>
      </c>
      <c r="AO15" s="140">
        <f>'واجبات ومهامات أدائية 10 درجات'!$T13</f>
        <v>0</v>
      </c>
      <c r="AP15" s="140">
        <f>'واجبات ومهامات أدائية 10 درجات'!$U13</f>
        <v>0</v>
      </c>
      <c r="AQ15" s="141" t="str">
        <f>'واجبات ومهامات أدائية 10 درجات'!$W13</f>
        <v>0</v>
      </c>
      <c r="AR15" s="142" t="str">
        <f>'واجبات ومهامات أدائية 10 درجات'!$X13</f>
        <v>0</v>
      </c>
      <c r="AT15" s="659" t="str">
        <f>$A$15</f>
        <v>الواجبات والمهام الأدائية</v>
      </c>
      <c r="AU15" s="660"/>
      <c r="AV15" s="139">
        <f>'واجبات ومهامات أدائية 10 درجات'!$J$5</f>
        <v>10</v>
      </c>
      <c r="AW15" s="140">
        <f>'واجبات ومهامات أدائية 10 درجات'!$S14</f>
        <v>0</v>
      </c>
      <c r="AX15" s="140">
        <f>'واجبات ومهامات أدائية 10 درجات'!$T14</f>
        <v>0</v>
      </c>
      <c r="AY15" s="140">
        <f>'واجبات ومهامات أدائية 10 درجات'!$U14</f>
        <v>0</v>
      </c>
      <c r="AZ15" s="141" t="str">
        <f>'واجبات ومهامات أدائية 10 درجات'!$W14</f>
        <v>0</v>
      </c>
      <c r="BA15" s="142" t="str">
        <f>'واجبات ومهامات أدائية 10 درجات'!$X14</f>
        <v>0</v>
      </c>
      <c r="BC15" s="659" t="str">
        <f>$A$15</f>
        <v>الواجبات والمهام الأدائية</v>
      </c>
      <c r="BD15" s="660"/>
      <c r="BE15" s="139">
        <f>'واجبات ومهامات أدائية 10 درجات'!$J$5</f>
        <v>10</v>
      </c>
      <c r="BF15" s="140">
        <f>'واجبات ومهامات أدائية 10 درجات'!$S15</f>
        <v>0</v>
      </c>
      <c r="BG15" s="140">
        <f>'واجبات ومهامات أدائية 10 درجات'!$T15</f>
        <v>0</v>
      </c>
      <c r="BH15" s="140">
        <f>'واجبات ومهامات أدائية 10 درجات'!$U15</f>
        <v>0</v>
      </c>
      <c r="BI15" s="141" t="str">
        <f>'واجبات ومهامات أدائية 10 درجات'!$W15</f>
        <v>0</v>
      </c>
      <c r="BJ15" s="142" t="str">
        <f>'واجبات ومهامات أدائية 10 درجات'!$X15</f>
        <v>0</v>
      </c>
      <c r="BL15" s="659" t="str">
        <f>$A$15</f>
        <v>الواجبات والمهام الأدائية</v>
      </c>
      <c r="BM15" s="660"/>
      <c r="BN15" s="139">
        <f>'واجبات ومهامات أدائية 10 درجات'!$J$5</f>
        <v>10</v>
      </c>
      <c r="BO15" s="140">
        <f>'واجبات ومهامات أدائية 10 درجات'!$S16</f>
        <v>0</v>
      </c>
      <c r="BP15" s="140">
        <f>'واجبات ومهامات أدائية 10 درجات'!$T16</f>
        <v>0</v>
      </c>
      <c r="BQ15" s="140">
        <f>'واجبات ومهامات أدائية 10 درجات'!$U16</f>
        <v>0</v>
      </c>
      <c r="BR15" s="141" t="str">
        <f>'واجبات ومهامات أدائية 10 درجات'!$W16</f>
        <v>0</v>
      </c>
      <c r="BS15" s="142" t="str">
        <f>'واجبات ومهامات أدائية 10 درجات'!$X16</f>
        <v>0</v>
      </c>
      <c r="BU15" s="659" t="str">
        <f>$A$15</f>
        <v>الواجبات والمهام الأدائية</v>
      </c>
      <c r="BV15" s="660"/>
      <c r="BW15" s="139">
        <f>'واجبات ومهامات أدائية 10 درجات'!$J$5</f>
        <v>10</v>
      </c>
      <c r="BX15" s="140">
        <f>'واجبات ومهامات أدائية 10 درجات'!$S17</f>
        <v>0</v>
      </c>
      <c r="BY15" s="140">
        <f>'واجبات ومهامات أدائية 10 درجات'!$T17</f>
        <v>0</v>
      </c>
      <c r="BZ15" s="140">
        <f>'واجبات ومهامات أدائية 10 درجات'!$U17</f>
        <v>0</v>
      </c>
      <c r="CA15" s="141" t="str">
        <f>'واجبات ومهامات أدائية 10 درجات'!$W17</f>
        <v>0</v>
      </c>
      <c r="CB15" s="142" t="str">
        <f>'واجبات ومهامات أدائية 10 درجات'!$X17</f>
        <v>0</v>
      </c>
      <c r="CD15" s="659" t="str">
        <f>$A$15</f>
        <v>الواجبات والمهام الأدائية</v>
      </c>
      <c r="CE15" s="660"/>
      <c r="CF15" s="139">
        <f>'واجبات ومهامات أدائية 10 درجات'!$J$5</f>
        <v>10</v>
      </c>
      <c r="CG15" s="140">
        <f>'واجبات ومهامات أدائية 10 درجات'!$S18</f>
        <v>0</v>
      </c>
      <c r="CH15" s="140">
        <f>'واجبات ومهامات أدائية 10 درجات'!$T18</f>
        <v>0</v>
      </c>
      <c r="CI15" s="140">
        <f>'واجبات ومهامات أدائية 10 درجات'!$U18</f>
        <v>0</v>
      </c>
      <c r="CJ15" s="141" t="str">
        <f>'واجبات ومهامات أدائية 10 درجات'!$W18</f>
        <v>0</v>
      </c>
      <c r="CK15" s="142" t="str">
        <f>'واجبات ومهامات أدائية 10 درجات'!$X18</f>
        <v>0</v>
      </c>
    </row>
    <row r="16" spans="1:89" ht="21.95" customHeight="1">
      <c r="A16" s="659" t="s">
        <v>2</v>
      </c>
      <c r="B16" s="660"/>
      <c r="C16" s="139">
        <f>'ملف الأعمال 5 درجات'!$J$5</f>
        <v>5</v>
      </c>
      <c r="D16" s="140">
        <f>'ملف الأعمال 5 درجات'!$S9</f>
        <v>0</v>
      </c>
      <c r="E16" s="140">
        <f>'ملف الأعمال 5 درجات'!$T9</f>
        <v>0</v>
      </c>
      <c r="F16" s="140">
        <f>'ملف الأعمال 5 درجات'!$U9</f>
        <v>0</v>
      </c>
      <c r="G16" s="141" t="str">
        <f>'ملف الأعمال 5 درجات'!$W9</f>
        <v>0</v>
      </c>
      <c r="H16" s="142" t="str">
        <f>'ملف الأعمال 5 درجات'!$X9</f>
        <v>0</v>
      </c>
      <c r="I16" s="22"/>
      <c r="J16" s="659" t="str">
        <f>$A$16</f>
        <v>ملف الأعمال</v>
      </c>
      <c r="K16" s="660"/>
      <c r="L16" s="139">
        <f>'ملف الأعمال 5 درجات'!$J$5</f>
        <v>5</v>
      </c>
      <c r="M16" s="140">
        <f>'ملف الأعمال 5 درجات'!$S10</f>
        <v>0</v>
      </c>
      <c r="N16" s="140">
        <f>'ملف الأعمال 5 درجات'!$T10</f>
        <v>0</v>
      </c>
      <c r="O16" s="140">
        <f>'ملف الأعمال 5 درجات'!$U10</f>
        <v>0</v>
      </c>
      <c r="P16" s="141" t="str">
        <f>'ملف الأعمال 5 درجات'!$W10</f>
        <v>0</v>
      </c>
      <c r="Q16" s="142" t="str">
        <f>'ملف الأعمال 5 درجات'!$X10</f>
        <v>0</v>
      </c>
      <c r="S16" s="659" t="str">
        <f>$A$16</f>
        <v>ملف الأعمال</v>
      </c>
      <c r="T16" s="660"/>
      <c r="U16" s="139">
        <f>'ملف الأعمال 5 درجات'!$J$5</f>
        <v>5</v>
      </c>
      <c r="V16" s="140">
        <f>'ملف الأعمال 5 درجات'!$S11</f>
        <v>0</v>
      </c>
      <c r="W16" s="140">
        <f>'ملف الأعمال 5 درجات'!$T11</f>
        <v>0</v>
      </c>
      <c r="X16" s="140">
        <f>'ملف الأعمال 5 درجات'!$U11</f>
        <v>0</v>
      </c>
      <c r="Y16" s="141" t="str">
        <f>'ملف الأعمال 5 درجات'!$W11</f>
        <v>0</v>
      </c>
      <c r="Z16" s="142" t="str">
        <f>'ملف الأعمال 5 درجات'!$X11</f>
        <v>0</v>
      </c>
      <c r="AB16" s="659" t="str">
        <f>$A$16</f>
        <v>ملف الأعمال</v>
      </c>
      <c r="AC16" s="660"/>
      <c r="AD16" s="139">
        <f>'ملف الأعمال 5 درجات'!$J$5</f>
        <v>5</v>
      </c>
      <c r="AE16" s="140">
        <f>'ملف الأعمال 5 درجات'!$S12</f>
        <v>0</v>
      </c>
      <c r="AF16" s="140">
        <f>'ملف الأعمال 5 درجات'!$T12</f>
        <v>0</v>
      </c>
      <c r="AG16" s="140">
        <f>'ملف الأعمال 5 درجات'!$U12</f>
        <v>0</v>
      </c>
      <c r="AH16" s="141" t="str">
        <f>'ملف الأعمال 5 درجات'!$W12</f>
        <v>0</v>
      </c>
      <c r="AI16" s="142" t="str">
        <f>'ملف الأعمال 5 درجات'!$X12</f>
        <v>0</v>
      </c>
      <c r="AK16" s="659" t="str">
        <f>$A$16</f>
        <v>ملف الأعمال</v>
      </c>
      <c r="AL16" s="660"/>
      <c r="AM16" s="139">
        <f>'ملف الأعمال 5 درجات'!$J$5</f>
        <v>5</v>
      </c>
      <c r="AN16" s="140">
        <f>'ملف الأعمال 5 درجات'!$S13</f>
        <v>0</v>
      </c>
      <c r="AO16" s="140">
        <f>'ملف الأعمال 5 درجات'!$T13</f>
        <v>0</v>
      </c>
      <c r="AP16" s="140">
        <f>'ملف الأعمال 5 درجات'!$U13</f>
        <v>0</v>
      </c>
      <c r="AQ16" s="141" t="str">
        <f>'ملف الأعمال 5 درجات'!$W13</f>
        <v>0</v>
      </c>
      <c r="AR16" s="142" t="str">
        <f>'ملف الأعمال 5 درجات'!$X13</f>
        <v>0</v>
      </c>
      <c r="AT16" s="659" t="str">
        <f>$A$16</f>
        <v>ملف الأعمال</v>
      </c>
      <c r="AU16" s="660"/>
      <c r="AV16" s="139">
        <f>'ملف الأعمال 5 درجات'!$J$5</f>
        <v>5</v>
      </c>
      <c r="AW16" s="140">
        <f>'ملف الأعمال 5 درجات'!$S14</f>
        <v>0</v>
      </c>
      <c r="AX16" s="140">
        <f>'ملف الأعمال 5 درجات'!$T14</f>
        <v>0</v>
      </c>
      <c r="AY16" s="140">
        <f>'ملف الأعمال 5 درجات'!$U14</f>
        <v>0</v>
      </c>
      <c r="AZ16" s="141" t="str">
        <f>'ملف الأعمال 5 درجات'!$W14</f>
        <v>0</v>
      </c>
      <c r="BA16" s="142" t="str">
        <f>'ملف الأعمال 5 درجات'!$X14</f>
        <v>0</v>
      </c>
      <c r="BC16" s="659" t="str">
        <f>$A$16</f>
        <v>ملف الأعمال</v>
      </c>
      <c r="BD16" s="660"/>
      <c r="BE16" s="139">
        <f>'ملف الأعمال 5 درجات'!$J$5</f>
        <v>5</v>
      </c>
      <c r="BF16" s="140">
        <f>'ملف الأعمال 5 درجات'!$S15</f>
        <v>0</v>
      </c>
      <c r="BG16" s="140">
        <f>'ملف الأعمال 5 درجات'!$T15</f>
        <v>0</v>
      </c>
      <c r="BH16" s="140">
        <f>'ملف الأعمال 5 درجات'!$U15</f>
        <v>0</v>
      </c>
      <c r="BI16" s="141" t="str">
        <f>'ملف الأعمال 5 درجات'!$W15</f>
        <v>0</v>
      </c>
      <c r="BJ16" s="142" t="str">
        <f>'ملف الأعمال 5 درجات'!$X15</f>
        <v>0</v>
      </c>
      <c r="BL16" s="659" t="str">
        <f>$A$16</f>
        <v>ملف الأعمال</v>
      </c>
      <c r="BM16" s="660"/>
      <c r="BN16" s="139">
        <f>'ملف الأعمال 5 درجات'!$J$5</f>
        <v>5</v>
      </c>
      <c r="BO16" s="140">
        <f>'ملف الأعمال 5 درجات'!$S16</f>
        <v>0</v>
      </c>
      <c r="BP16" s="140">
        <f>'ملف الأعمال 5 درجات'!$T16</f>
        <v>0</v>
      </c>
      <c r="BQ16" s="140">
        <f>'ملف الأعمال 5 درجات'!$U16</f>
        <v>0</v>
      </c>
      <c r="BR16" s="141" t="str">
        <f>'ملف الأعمال 5 درجات'!$W16</f>
        <v>0</v>
      </c>
      <c r="BS16" s="142" t="str">
        <f>'ملف الأعمال 5 درجات'!$X16</f>
        <v>0</v>
      </c>
      <c r="BU16" s="659" t="str">
        <f>$A$16</f>
        <v>ملف الأعمال</v>
      </c>
      <c r="BV16" s="660"/>
      <c r="BW16" s="139">
        <f>'ملف الأعمال 5 درجات'!$J$5</f>
        <v>5</v>
      </c>
      <c r="BX16" s="140">
        <f>'ملف الأعمال 5 درجات'!$S17</f>
        <v>0</v>
      </c>
      <c r="BY16" s="140">
        <f>'ملف الأعمال 5 درجات'!$T17</f>
        <v>0</v>
      </c>
      <c r="BZ16" s="140">
        <f>'ملف الأعمال 5 درجات'!$U17</f>
        <v>0</v>
      </c>
      <c r="CA16" s="141" t="str">
        <f>'ملف الأعمال 5 درجات'!$W17</f>
        <v>0</v>
      </c>
      <c r="CB16" s="142" t="str">
        <f>'ملف الأعمال 5 درجات'!$X17</f>
        <v>0</v>
      </c>
      <c r="CD16" s="659" t="str">
        <f>$A$16</f>
        <v>ملف الأعمال</v>
      </c>
      <c r="CE16" s="660"/>
      <c r="CF16" s="139">
        <f>'ملف الأعمال 5 درجات'!$J$5</f>
        <v>5</v>
      </c>
      <c r="CG16" s="140">
        <f>'ملف الأعمال 5 درجات'!$S18</f>
        <v>0</v>
      </c>
      <c r="CH16" s="140">
        <f>'ملف الأعمال 5 درجات'!$T18</f>
        <v>0</v>
      </c>
      <c r="CI16" s="140">
        <f>'ملف الأعمال 5 درجات'!$U18</f>
        <v>0</v>
      </c>
      <c r="CJ16" s="141" t="str">
        <f>'ملف الأعمال 5 درجات'!$W18</f>
        <v>0</v>
      </c>
      <c r="CK16" s="142" t="str">
        <f>'ملف الأعمال 5 درجات'!$X18</f>
        <v>0</v>
      </c>
    </row>
    <row r="17" spans="1:89" ht="21.95" customHeight="1">
      <c r="A17" s="647" t="s">
        <v>140</v>
      </c>
      <c r="B17" s="291" t="s">
        <v>181</v>
      </c>
      <c r="C17" s="139">
        <f>'اختبارات قصيرة ( قراءة وكتابة )'!$X$5</f>
        <v>10</v>
      </c>
      <c r="D17" s="140">
        <f>'اختبارات قصيرة ( قراءة وكتابة )'!$AO10</f>
        <v>0</v>
      </c>
      <c r="E17" s="140">
        <f>'اختبارات قصيرة ( قراءة وكتابة )'!$AV10</f>
        <v>0</v>
      </c>
      <c r="F17" s="140">
        <f>'اختبارات قصيرة ( قراءة وكتابة )'!$AU10</f>
        <v>0</v>
      </c>
      <c r="G17" s="141" t="str">
        <f>'اختبارات قصيرة ( قراءة وكتابة )'!$AY10</f>
        <v>0</v>
      </c>
      <c r="H17" s="142" t="str">
        <f>'اختبارات قصيرة ( قراءة وكتابة )'!$AZ10</f>
        <v>0</v>
      </c>
      <c r="I17" s="22"/>
      <c r="J17" s="647" t="str">
        <f>$A$17</f>
        <v>الاختبارات القصيرة المتكررة</v>
      </c>
      <c r="K17" s="235" t="str">
        <f>$B$17</f>
        <v>الكتابة والقراءة</v>
      </c>
      <c r="L17" s="139">
        <f>'اختبارات قصيرة ( قراءة وكتابة )'!$X$5</f>
        <v>10</v>
      </c>
      <c r="M17" s="140">
        <f>'اختبارات قصيرة ( قراءة وكتابة )'!$AO11</f>
        <v>0</v>
      </c>
      <c r="N17" s="140">
        <f>'اختبارات قصيرة ( قراءة وكتابة )'!$AV11</f>
        <v>0</v>
      </c>
      <c r="O17" s="140">
        <f>'اختبارات قصيرة ( قراءة وكتابة )'!$AU11</f>
        <v>0</v>
      </c>
      <c r="P17" s="141" t="str">
        <f>'اختبارات قصيرة ( قراءة وكتابة )'!$AY11</f>
        <v>0</v>
      </c>
      <c r="Q17" s="142" t="str">
        <f>'اختبارات قصيرة ( قراءة وكتابة )'!$AZ11</f>
        <v>0</v>
      </c>
      <c r="S17" s="647" t="str">
        <f>$A$17</f>
        <v>الاختبارات القصيرة المتكررة</v>
      </c>
      <c r="T17" s="235" t="str">
        <f>$B$17</f>
        <v>الكتابة والقراءة</v>
      </c>
      <c r="U17" s="139">
        <f>'اختبارات قصيرة ( قراءة وكتابة )'!$X$5</f>
        <v>10</v>
      </c>
      <c r="V17" s="140">
        <f>'اختبارات قصيرة ( قراءة وكتابة )'!$AO12</f>
        <v>0</v>
      </c>
      <c r="W17" s="140">
        <f>'اختبارات قصيرة ( قراءة وكتابة )'!$AV12</f>
        <v>0</v>
      </c>
      <c r="X17" s="140">
        <f>'اختبارات قصيرة ( قراءة وكتابة )'!$AU12</f>
        <v>0</v>
      </c>
      <c r="Y17" s="141" t="str">
        <f>'اختبارات قصيرة ( قراءة وكتابة )'!$AY12</f>
        <v>0</v>
      </c>
      <c r="Z17" s="142" t="str">
        <f>'اختبارات قصيرة ( قراءة وكتابة )'!$AZ12</f>
        <v>0</v>
      </c>
      <c r="AB17" s="647" t="str">
        <f>$A$17</f>
        <v>الاختبارات القصيرة المتكررة</v>
      </c>
      <c r="AC17" s="235" t="str">
        <f>$B$17</f>
        <v>الكتابة والقراءة</v>
      </c>
      <c r="AD17" s="139">
        <f>'اختبارات قصيرة ( قراءة وكتابة )'!$X$5</f>
        <v>10</v>
      </c>
      <c r="AE17" s="140">
        <f>'اختبارات قصيرة ( قراءة وكتابة )'!$AO13</f>
        <v>0</v>
      </c>
      <c r="AF17" s="140">
        <f>'اختبارات قصيرة ( قراءة وكتابة )'!$AV13</f>
        <v>0</v>
      </c>
      <c r="AG17" s="140">
        <f>'اختبارات قصيرة ( قراءة وكتابة )'!$AU13</f>
        <v>0</v>
      </c>
      <c r="AH17" s="141" t="str">
        <f>'اختبارات قصيرة ( قراءة وكتابة )'!$AY13</f>
        <v>0</v>
      </c>
      <c r="AI17" s="142" t="str">
        <f>'اختبارات قصيرة ( قراءة وكتابة )'!$AZ13</f>
        <v>0</v>
      </c>
      <c r="AK17" s="647" t="str">
        <f>$A$17</f>
        <v>الاختبارات القصيرة المتكررة</v>
      </c>
      <c r="AL17" s="235" t="str">
        <f>$B$17</f>
        <v>الكتابة والقراءة</v>
      </c>
      <c r="AM17" s="139">
        <f>'اختبارات قصيرة ( قراءة وكتابة )'!$X$5</f>
        <v>10</v>
      </c>
      <c r="AN17" s="140">
        <f>'اختبارات قصيرة ( قراءة وكتابة )'!$AO14</f>
        <v>0</v>
      </c>
      <c r="AO17" s="140">
        <f>'اختبارات قصيرة ( قراءة وكتابة )'!$AV14</f>
        <v>0</v>
      </c>
      <c r="AP17" s="140">
        <f>'اختبارات قصيرة ( قراءة وكتابة )'!$AU14</f>
        <v>0</v>
      </c>
      <c r="AQ17" s="141" t="str">
        <f>'اختبارات قصيرة ( قراءة وكتابة )'!$AY14</f>
        <v>0</v>
      </c>
      <c r="AR17" s="142" t="str">
        <f>'اختبارات قصيرة ( قراءة وكتابة )'!$AZ14</f>
        <v>0</v>
      </c>
      <c r="AT17" s="669" t="str">
        <f>$A$17</f>
        <v>الاختبارات القصيرة المتكررة</v>
      </c>
      <c r="AU17" s="235" t="str">
        <f>$B$17</f>
        <v>الكتابة والقراءة</v>
      </c>
      <c r="AV17" s="139">
        <f>'اختبارات قصيرة ( قراءة وكتابة )'!$X$5</f>
        <v>10</v>
      </c>
      <c r="AW17" s="140">
        <f>'اختبارات قصيرة ( قراءة وكتابة )'!$AO15</f>
        <v>0</v>
      </c>
      <c r="AX17" s="140">
        <f>'اختبارات قصيرة ( قراءة وكتابة )'!$AV15</f>
        <v>0</v>
      </c>
      <c r="AY17" s="140">
        <f>'اختبارات قصيرة ( قراءة وكتابة )'!$AU15</f>
        <v>0</v>
      </c>
      <c r="AZ17" s="141" t="str">
        <f>'اختبارات قصيرة ( قراءة وكتابة )'!$AY15</f>
        <v>0</v>
      </c>
      <c r="BA17" s="142" t="str">
        <f>'اختبارات قصيرة ( قراءة وكتابة )'!$AZ15</f>
        <v>0</v>
      </c>
      <c r="BC17" s="647" t="str">
        <f>$A$17</f>
        <v>الاختبارات القصيرة المتكررة</v>
      </c>
      <c r="BD17" s="235" t="str">
        <f>$B$17</f>
        <v>الكتابة والقراءة</v>
      </c>
      <c r="BE17" s="139">
        <f>'اختبارات قصيرة ( قراءة وكتابة )'!$X$5</f>
        <v>10</v>
      </c>
      <c r="BF17" s="140">
        <f>'اختبارات قصيرة ( قراءة وكتابة )'!$AO16</f>
        <v>0</v>
      </c>
      <c r="BG17" s="140">
        <f>'اختبارات قصيرة ( قراءة وكتابة )'!$AV16</f>
        <v>0</v>
      </c>
      <c r="BH17" s="140">
        <f>'اختبارات قصيرة ( قراءة وكتابة )'!$AU16</f>
        <v>0</v>
      </c>
      <c r="BI17" s="141" t="str">
        <f>'اختبارات قصيرة ( قراءة وكتابة )'!$AY16</f>
        <v>0</v>
      </c>
      <c r="BJ17" s="142" t="str">
        <f>'اختبارات قصيرة ( قراءة وكتابة )'!$AZ16</f>
        <v>0</v>
      </c>
      <c r="BL17" s="669" t="str">
        <f>$A$17</f>
        <v>الاختبارات القصيرة المتكررة</v>
      </c>
      <c r="BM17" s="235" t="str">
        <f>$B$17</f>
        <v>الكتابة والقراءة</v>
      </c>
      <c r="BN17" s="139">
        <f>'اختبارات قصيرة ( قراءة وكتابة )'!$X$5</f>
        <v>10</v>
      </c>
      <c r="BO17" s="140">
        <f>'اختبارات قصيرة ( قراءة وكتابة )'!$AO17</f>
        <v>0</v>
      </c>
      <c r="BP17" s="140">
        <f>'اختبارات قصيرة ( قراءة وكتابة )'!$AV17</f>
        <v>0</v>
      </c>
      <c r="BQ17" s="140">
        <f>'اختبارات قصيرة ( قراءة وكتابة )'!$AU17</f>
        <v>0</v>
      </c>
      <c r="BR17" s="141" t="str">
        <f>'اختبارات قصيرة ( قراءة وكتابة )'!$AY17</f>
        <v>0</v>
      </c>
      <c r="BS17" s="142" t="str">
        <f>'اختبارات قصيرة ( قراءة وكتابة )'!$AZ17</f>
        <v>0</v>
      </c>
      <c r="BU17" s="669" t="str">
        <f>$A$17</f>
        <v>الاختبارات القصيرة المتكررة</v>
      </c>
      <c r="BV17" s="235" t="str">
        <f>$B$17</f>
        <v>الكتابة والقراءة</v>
      </c>
      <c r="BW17" s="139">
        <f>'اختبارات قصيرة ( قراءة وكتابة )'!$X$5</f>
        <v>10</v>
      </c>
      <c r="BX17" s="140">
        <f>'اختبارات قصيرة ( قراءة وكتابة )'!$AO18</f>
        <v>0</v>
      </c>
      <c r="BY17" s="140">
        <f>'اختبارات قصيرة ( قراءة وكتابة )'!$AV18</f>
        <v>0</v>
      </c>
      <c r="BZ17" s="140">
        <f>'اختبارات قصيرة ( قراءة وكتابة )'!$AU18</f>
        <v>0</v>
      </c>
      <c r="CA17" s="141" t="str">
        <f>'اختبارات قصيرة ( قراءة وكتابة )'!$AY18</f>
        <v>0</v>
      </c>
      <c r="CB17" s="142" t="str">
        <f>'اختبارات قصيرة ( قراءة وكتابة )'!$AZ18</f>
        <v>0</v>
      </c>
      <c r="CD17" s="669" t="str">
        <f>$A$17</f>
        <v>الاختبارات القصيرة المتكررة</v>
      </c>
      <c r="CE17" s="235" t="str">
        <f>$B$17</f>
        <v>الكتابة والقراءة</v>
      </c>
      <c r="CF17" s="139">
        <f>'اختبارات قصيرة ( قراءة وكتابة )'!$X$5</f>
        <v>10</v>
      </c>
      <c r="CG17" s="140">
        <f>'اختبارات قصيرة ( قراءة وكتابة )'!$AO19</f>
        <v>0</v>
      </c>
      <c r="CH17" s="140">
        <f>'اختبارات قصيرة ( قراءة وكتابة )'!$AV19</f>
        <v>0</v>
      </c>
      <c r="CI17" s="140">
        <f>'اختبارات قصيرة ( قراءة وكتابة )'!$AU19</f>
        <v>0</v>
      </c>
      <c r="CJ17" s="141" t="str">
        <f>'اختبارات قصيرة ( قراءة وكتابة )'!$AY19</f>
        <v>0</v>
      </c>
      <c r="CK17" s="142" t="str">
        <f>'اختبارات قصيرة ( قراءة وكتابة )'!$AZ19</f>
        <v>0</v>
      </c>
    </row>
    <row r="18" spans="1:89" ht="21.95" customHeight="1">
      <c r="A18" s="648"/>
      <c r="B18" s="170" t="s">
        <v>182</v>
      </c>
      <c r="C18" s="139">
        <f>'اختبارات الاستماع والمحادثة'!$X$5</f>
        <v>10</v>
      </c>
      <c r="D18" s="140">
        <f>'اختبارات الاستماع والمحادثة'!$AO10</f>
        <v>0</v>
      </c>
      <c r="E18" s="140">
        <f>'اختبارات الاستماع والمحادثة'!$AV10</f>
        <v>0</v>
      </c>
      <c r="F18" s="140">
        <f>'اختبارات الاستماع والمحادثة'!$AU10</f>
        <v>0</v>
      </c>
      <c r="G18" s="141" t="str">
        <f>'اختبارات الاستماع والمحادثة'!$AY10</f>
        <v>0</v>
      </c>
      <c r="H18" s="142" t="str">
        <f>'اختبارات الاستماع والمحادثة'!$AZ10</f>
        <v>0</v>
      </c>
      <c r="I18" s="22"/>
      <c r="J18" s="648"/>
      <c r="K18" s="170" t="str">
        <f>$B$18</f>
        <v>الاستماع والمحادثة</v>
      </c>
      <c r="L18" s="139">
        <f>'اختبارات الاستماع والمحادثة'!$X$5</f>
        <v>10</v>
      </c>
      <c r="M18" s="140">
        <f>'اختبارات الاستماع والمحادثة'!$AO11</f>
        <v>0</v>
      </c>
      <c r="N18" s="140">
        <f>'اختبارات الاستماع والمحادثة'!$AV11</f>
        <v>0</v>
      </c>
      <c r="O18" s="140">
        <f>'اختبارات الاستماع والمحادثة'!$AU11</f>
        <v>0</v>
      </c>
      <c r="P18" s="141" t="str">
        <f>'اختبارات الاستماع والمحادثة'!$AY11</f>
        <v>0</v>
      </c>
      <c r="Q18" s="142" t="str">
        <f>'اختبارات الاستماع والمحادثة'!$AZ11</f>
        <v>0</v>
      </c>
      <c r="S18" s="648"/>
      <c r="T18" s="170" t="str">
        <f>$B$18</f>
        <v>الاستماع والمحادثة</v>
      </c>
      <c r="U18" s="139">
        <f>'اختبارات الاستماع والمحادثة'!$X$5</f>
        <v>10</v>
      </c>
      <c r="V18" s="140">
        <f>'اختبارات الاستماع والمحادثة'!$AO12</f>
        <v>0</v>
      </c>
      <c r="W18" s="140">
        <f>'اختبارات الاستماع والمحادثة'!$AV12</f>
        <v>0</v>
      </c>
      <c r="X18" s="140">
        <f>'اختبارات الاستماع والمحادثة'!$AU12</f>
        <v>0</v>
      </c>
      <c r="Y18" s="141" t="str">
        <f>'اختبارات الاستماع والمحادثة'!$AY12</f>
        <v>0</v>
      </c>
      <c r="Z18" s="142" t="str">
        <f>'اختبارات الاستماع والمحادثة'!$AZ12</f>
        <v>0</v>
      </c>
      <c r="AB18" s="648"/>
      <c r="AC18" s="170" t="str">
        <f>$B$18</f>
        <v>الاستماع والمحادثة</v>
      </c>
      <c r="AD18" s="139">
        <f>'اختبارات الاستماع والمحادثة'!$X$5</f>
        <v>10</v>
      </c>
      <c r="AE18" s="140">
        <f>'اختبارات الاستماع والمحادثة'!$AO13</f>
        <v>0</v>
      </c>
      <c r="AF18" s="140">
        <f>'اختبارات الاستماع والمحادثة'!$AV13</f>
        <v>0</v>
      </c>
      <c r="AG18" s="140">
        <f>'اختبارات الاستماع والمحادثة'!$AU13</f>
        <v>0</v>
      </c>
      <c r="AH18" s="141" t="str">
        <f>'اختبارات الاستماع والمحادثة'!$AY13</f>
        <v>0</v>
      </c>
      <c r="AI18" s="142" t="str">
        <f>'اختبارات الاستماع والمحادثة'!$AZ13</f>
        <v>0</v>
      </c>
      <c r="AK18" s="648"/>
      <c r="AL18" s="170" t="str">
        <f>$B$18</f>
        <v>الاستماع والمحادثة</v>
      </c>
      <c r="AM18" s="139">
        <f>'اختبارات الاستماع والمحادثة'!$X$5</f>
        <v>10</v>
      </c>
      <c r="AN18" s="140">
        <f>'اختبارات الاستماع والمحادثة'!$AO14</f>
        <v>0</v>
      </c>
      <c r="AO18" s="140">
        <f>'اختبارات الاستماع والمحادثة'!$AV14</f>
        <v>0</v>
      </c>
      <c r="AP18" s="140">
        <f>'اختبارات الاستماع والمحادثة'!$AU14</f>
        <v>0</v>
      </c>
      <c r="AQ18" s="141" t="str">
        <f>'اختبارات الاستماع والمحادثة'!$AY14</f>
        <v>0</v>
      </c>
      <c r="AR18" s="142" t="str">
        <f>'اختبارات الاستماع والمحادثة'!$AZ14</f>
        <v>0</v>
      </c>
      <c r="AT18" s="670"/>
      <c r="AU18" s="170" t="str">
        <f>$B$18</f>
        <v>الاستماع والمحادثة</v>
      </c>
      <c r="AV18" s="139">
        <f>'اختبارات الاستماع والمحادثة'!$X$5</f>
        <v>10</v>
      </c>
      <c r="AW18" s="140">
        <f>'اختبارات الاستماع والمحادثة'!$AO15</f>
        <v>0</v>
      </c>
      <c r="AX18" s="140">
        <f>'اختبارات الاستماع والمحادثة'!$AV15</f>
        <v>0</v>
      </c>
      <c r="AY18" s="140">
        <f>'اختبارات الاستماع والمحادثة'!$AU15</f>
        <v>0</v>
      </c>
      <c r="AZ18" s="141" t="str">
        <f>'اختبارات الاستماع والمحادثة'!$AY15</f>
        <v>0</v>
      </c>
      <c r="BA18" s="142" t="str">
        <f>'اختبارات الاستماع والمحادثة'!$AZ15</f>
        <v>0</v>
      </c>
      <c r="BC18" s="648"/>
      <c r="BD18" s="170" t="str">
        <f>$B$18</f>
        <v>الاستماع والمحادثة</v>
      </c>
      <c r="BE18" s="139">
        <f>'اختبارات الاستماع والمحادثة'!$X$5</f>
        <v>10</v>
      </c>
      <c r="BF18" s="140">
        <f>'اختبارات الاستماع والمحادثة'!$AO16</f>
        <v>0</v>
      </c>
      <c r="BG18" s="140">
        <f>'اختبارات الاستماع والمحادثة'!$AV16</f>
        <v>0</v>
      </c>
      <c r="BH18" s="140">
        <f>'اختبارات الاستماع والمحادثة'!$AU16</f>
        <v>0</v>
      </c>
      <c r="BI18" s="141" t="str">
        <f>'اختبارات الاستماع والمحادثة'!$AY16</f>
        <v>0</v>
      </c>
      <c r="BJ18" s="142" t="str">
        <f>'اختبارات الاستماع والمحادثة'!$AZ16</f>
        <v>0</v>
      </c>
      <c r="BL18" s="670"/>
      <c r="BM18" s="170" t="str">
        <f>$B$18</f>
        <v>الاستماع والمحادثة</v>
      </c>
      <c r="BN18" s="139">
        <f>'اختبارات الاستماع والمحادثة'!$X$5</f>
        <v>10</v>
      </c>
      <c r="BO18" s="140">
        <f>'اختبارات الاستماع والمحادثة'!$AO17</f>
        <v>0</v>
      </c>
      <c r="BP18" s="140">
        <f>'اختبارات الاستماع والمحادثة'!$AV17</f>
        <v>0</v>
      </c>
      <c r="BQ18" s="140">
        <f>'اختبارات الاستماع والمحادثة'!$AU17</f>
        <v>0</v>
      </c>
      <c r="BR18" s="141" t="str">
        <f>'اختبارات الاستماع والمحادثة'!$AY17</f>
        <v>0</v>
      </c>
      <c r="BS18" s="142" t="str">
        <f>'اختبارات الاستماع والمحادثة'!$AZ17</f>
        <v>0</v>
      </c>
      <c r="BU18" s="670"/>
      <c r="BV18" s="170" t="str">
        <f>$B$18</f>
        <v>الاستماع والمحادثة</v>
      </c>
      <c r="BW18" s="139">
        <f>'اختبارات الاستماع والمحادثة'!$X$5</f>
        <v>10</v>
      </c>
      <c r="BX18" s="140">
        <f>'اختبارات الاستماع والمحادثة'!$AO18</f>
        <v>0</v>
      </c>
      <c r="BY18" s="140">
        <f>'اختبارات الاستماع والمحادثة'!$AV18</f>
        <v>0</v>
      </c>
      <c r="BZ18" s="140">
        <f>'اختبارات الاستماع والمحادثة'!$AU18</f>
        <v>0</v>
      </c>
      <c r="CA18" s="141" t="str">
        <f>'اختبارات الاستماع والمحادثة'!$AY18</f>
        <v>0</v>
      </c>
      <c r="CB18" s="142" t="str">
        <f>'اختبارات الاستماع والمحادثة'!$AZ18</f>
        <v>0</v>
      </c>
      <c r="CD18" s="670"/>
      <c r="CE18" s="170" t="str">
        <f>$B$18</f>
        <v>الاستماع والمحادثة</v>
      </c>
      <c r="CF18" s="139">
        <f>'اختبارات الاستماع والمحادثة'!$X$5</f>
        <v>10</v>
      </c>
      <c r="CG18" s="140">
        <f>'اختبارات الاستماع والمحادثة'!$AO19</f>
        <v>0</v>
      </c>
      <c r="CH18" s="140">
        <f>'اختبارات الاستماع والمحادثة'!$AV19</f>
        <v>0</v>
      </c>
      <c r="CI18" s="140">
        <f>'اختبارات الاستماع والمحادثة'!$AU19</f>
        <v>0</v>
      </c>
      <c r="CJ18" s="141" t="str">
        <f>'اختبارات الاستماع والمحادثة'!$AY19</f>
        <v>0</v>
      </c>
      <c r="CK18" s="142" t="str">
        <f>'اختبارات الاستماع والمحادثة'!$AZ19</f>
        <v>0</v>
      </c>
    </row>
    <row r="19" spans="1:89" s="239" customFormat="1" ht="34.5" customHeight="1" thickBot="1">
      <c r="A19" s="613" t="s">
        <v>143</v>
      </c>
      <c r="B19" s="614"/>
      <c r="C19" s="614"/>
      <c r="D19" s="614"/>
      <c r="E19" s="615"/>
      <c r="F19" s="616"/>
      <c r="G19" s="237" t="str">
        <f>IF((SUM(G13:G18))=0,"0",(AVERAGE(G13:G18)))</f>
        <v>0</v>
      </c>
      <c r="H19" s="175" t="str">
        <f>IF(G19&lt;=0,"0",IF(G19&lt;=1%,"لم يتم تقييم الطالب/ة خلال الفترة",IF(G19&lt;=29.99%,"لا يمكن الحكم على مستوى الطالب/ة حاليًّا",IF(G19&lt;=39.99%,"مؤشرات مستوى الطالب/ة ضعيفة جدًا",IF(G19&lt;=49.99%,"مؤشرات مستوى الطالب/ة ضعيفة",IF(G19&lt;=69.99%,"مقبول",IF(G19&lt;=79.99%,"جيد",IF(G19&lt;=89.99%,"جيد جدًا",IF(G19&lt;=94.99%,"ممتاز",IF(G19&lt;=100%,"ممتاز جدًا","0"))))))))))</f>
        <v>0</v>
      </c>
      <c r="I19" s="238"/>
      <c r="J19" s="617" t="s">
        <v>143</v>
      </c>
      <c r="K19" s="614"/>
      <c r="L19" s="614"/>
      <c r="M19" s="614"/>
      <c r="N19" s="615"/>
      <c r="O19" s="616"/>
      <c r="P19" s="237" t="str">
        <f>IF((SUM(P13:P18))=0,"0",(AVERAGE(P13:P18)))</f>
        <v>0</v>
      </c>
      <c r="Q19" s="175" t="str">
        <f>IF(P19&lt;=0,"0",IF(P19&lt;=1%,"لم يتم تقييم الطالب/ة خلال الفترة",IF(P19&lt;=29.99%,"لا يمكن الحكم على مستوى الطالب/ة حاليًّا",IF(P19&lt;=39.99%,"مؤشرات مستوى الطالب/ة ضعيفة جدًا",IF(P19&lt;=49.99%,"مؤشرات مستوى الطالب/ة ضعيفة",IF(P19&lt;=69.99%,"مقبول",IF(P19&lt;=79.99%,"جيد",IF(P19&lt;=89.99%,"جيد جدًا",IF(P19&lt;=94.99%,"ممتاز",IF(P19&lt;=100%,"ممتاز جدًا","0"))))))))))</f>
        <v>0</v>
      </c>
      <c r="S19" s="617" t="s">
        <v>143</v>
      </c>
      <c r="T19" s="614"/>
      <c r="U19" s="614"/>
      <c r="V19" s="614"/>
      <c r="W19" s="615"/>
      <c r="X19" s="616"/>
      <c r="Y19" s="237" t="str">
        <f>IF((SUM(Y13:Y18))=0,"0",(AVERAGE(Y13:Y18)))</f>
        <v>0</v>
      </c>
      <c r="Z19" s="175" t="str">
        <f>IF(Y19&lt;=0,"0",IF(Y19&lt;=1%,"لم يتم تقييم الطالب/ة خلال الفترة",IF(Y19&lt;=29.99%,"لا يمكن الحكم على مستوى الطالب/ة حاليًّا",IF(Y19&lt;=39.99%,"مؤشرات مستوى الطالب/ة ضعيفة جدًا",IF(Y19&lt;=49.99%,"مؤشرات مستوى الطالب/ة ضعيفة",IF(Y19&lt;=69.99%,"مقبول",IF(Y19&lt;=79.99%,"جيد",IF(Y19&lt;=89.99%,"جيد جدًا",IF(Y19&lt;=94.99%,"ممتاز",IF(Y19&lt;=100%,"ممتاز جدًا","0"))))))))))</f>
        <v>0</v>
      </c>
      <c r="AB19" s="617" t="s">
        <v>143</v>
      </c>
      <c r="AC19" s="614"/>
      <c r="AD19" s="614"/>
      <c r="AE19" s="614"/>
      <c r="AF19" s="615"/>
      <c r="AG19" s="616"/>
      <c r="AH19" s="237" t="str">
        <f>IF((SUM(AH13:AH18))=0,"0",(AVERAGE(AH13:AH18)))</f>
        <v>0</v>
      </c>
      <c r="AI19" s="175" t="str">
        <f>IF(AH19&lt;=0,"0",IF(AH19&lt;=1%,"لم يتم تقييم الطالب/ة خلال الفترة",IF(AH19&lt;=29.99%,"لا يمكن الحكم على مستوى الطالب/ة حاليًّا",IF(AH19&lt;=39.99%,"مؤشرات مستوى الطالب/ة ضعيفة جدًا",IF(AH19&lt;=49.99%,"مؤشرات مستوى الطالب/ة ضعيفة",IF(AH19&lt;=69.99%,"مقبول",IF(AH19&lt;=79.99%,"جيد",IF(AH19&lt;=89.99%,"جيد جدًا",IF(AH19&lt;=94.99%,"ممتاز",IF(AH19&lt;=100%,"ممتاز جدًا","0"))))))))))</f>
        <v>0</v>
      </c>
      <c r="AK19" s="617" t="s">
        <v>143</v>
      </c>
      <c r="AL19" s="614"/>
      <c r="AM19" s="614"/>
      <c r="AN19" s="614"/>
      <c r="AO19" s="615"/>
      <c r="AP19" s="616"/>
      <c r="AQ19" s="237" t="str">
        <f>IF((SUM(AQ13:AQ18))=0,"0",(AVERAGE(AQ13:AQ18)))</f>
        <v>0</v>
      </c>
      <c r="AR19" s="175" t="str">
        <f>IF(AQ19&lt;=0,"0",IF(AQ19&lt;=1%,"لم يتم تقييم الطالب/ة خلال الفترة",IF(AQ19&lt;=29.99%,"لا يمكن الحكم على مستوى الطالب/ة حاليًّا",IF(AQ19&lt;=39.99%,"مؤشرات مستوى الطالب/ة ضعيفة جدًا",IF(AQ19&lt;=49.99%,"مؤشرات مستوى الطالب/ة ضعيفة",IF(AQ19&lt;=69.99%,"مقبول",IF(AQ19&lt;=79.99%,"جيد",IF(AQ19&lt;=89.99%,"جيد جدًا",IF(AQ19&lt;=94.99%,"ممتاز",IF(AQ19&lt;=100%,"ممتاز جدًا","0"))))))))))</f>
        <v>0</v>
      </c>
      <c r="AT19" s="617" t="s">
        <v>143</v>
      </c>
      <c r="AU19" s="614"/>
      <c r="AV19" s="614"/>
      <c r="AW19" s="614"/>
      <c r="AX19" s="615"/>
      <c r="AY19" s="616"/>
      <c r="AZ19" s="237" t="str">
        <f>IF((SUM(AZ13:AZ18))=0,"0",(AVERAGE(AZ13:AZ18)))</f>
        <v>0</v>
      </c>
      <c r="BA19" s="175" t="str">
        <f>IF(AZ19&lt;=0,"0",IF(AZ19&lt;=1%,"لم يتم تقييم الطالب/ة خلال الفترة",IF(AZ19&lt;=29.99%,"لا يمكن الحكم على مستوى الطالب/ة حاليًّا",IF(AZ19&lt;=39.99%,"مؤشرات مستوى الطالب/ة ضعيفة جدًا",IF(AZ19&lt;=49.99%,"مؤشرات مستوى الطالب/ة ضعيفة",IF(AZ19&lt;=69.99%,"مقبول",IF(AZ19&lt;=79.99%,"جيد",IF(AZ19&lt;=89.99%,"جيد جدًا",IF(AZ19&lt;=94.99%,"ممتاز",IF(AZ19&lt;=100%,"ممتاز جدًا","0"))))))))))</f>
        <v>0</v>
      </c>
      <c r="BC19" s="617" t="s">
        <v>143</v>
      </c>
      <c r="BD19" s="614"/>
      <c r="BE19" s="614"/>
      <c r="BF19" s="614"/>
      <c r="BG19" s="615"/>
      <c r="BH19" s="616"/>
      <c r="BI19" s="237" t="str">
        <f>IF((SUM(BI13:BI18))=0,"0",(AVERAGE(BI13:BI18)))</f>
        <v>0</v>
      </c>
      <c r="BJ19" s="175" t="str">
        <f>IF(BI19&lt;=0,"0",IF(BI19&lt;=1%,"لم يتم تقييم الطالب/ة خلال الفترة",IF(BI19&lt;=29.99%,"لا يمكن الحكم على مستوى الطالب/ة حاليًّا",IF(BI19&lt;=39.99%,"مؤشرات مستوى الطالب/ة ضعيفة جدًا",IF(BI19&lt;=49.99%,"مؤشرات مستوى الطالب/ة ضعيفة",IF(BI19&lt;=69.99%,"مقبول",IF(BI19&lt;=79.99%,"جيد",IF(BI19&lt;=89.99%,"جيد جدًا",IF(BI19&lt;=94.99%,"ممتاز",IF(BI19&lt;=100%,"ممتاز جدًا","0"))))))))))</f>
        <v>0</v>
      </c>
      <c r="BL19" s="617" t="s">
        <v>143</v>
      </c>
      <c r="BM19" s="614"/>
      <c r="BN19" s="614"/>
      <c r="BO19" s="614"/>
      <c r="BP19" s="615"/>
      <c r="BQ19" s="616"/>
      <c r="BR19" s="237" t="str">
        <f>IF((SUM(BR13:BR18))=0,"0",(AVERAGE(BR13:BR18)))</f>
        <v>0</v>
      </c>
      <c r="BS19" s="175" t="str">
        <f>IF(BR19&lt;=0,"0",IF(BR19&lt;=1%,"لم يتم تقييم الطالب/ة خلال الفترة",IF(BR19&lt;=29.99%,"لا يمكن الحكم على مستوى الطالب/ة حاليًّا",IF(BR19&lt;=39.99%,"مؤشرات مستوى الطالب/ة ضعيفة جدًا",IF(BR19&lt;=49.99%,"مؤشرات مستوى الطالب/ة ضعيفة",IF(BR19&lt;=69.99%,"مقبول",IF(BR19&lt;=79.99%,"جيد",IF(BR19&lt;=89.99%,"جيد جدًا",IF(BR19&lt;=94.99%,"ممتاز",IF(BR19&lt;=100%,"ممتاز جدًا","0"))))))))))</f>
        <v>0</v>
      </c>
      <c r="BU19" s="617" t="s">
        <v>143</v>
      </c>
      <c r="BV19" s="614"/>
      <c r="BW19" s="614"/>
      <c r="BX19" s="614"/>
      <c r="BY19" s="615"/>
      <c r="BZ19" s="616"/>
      <c r="CA19" s="237" t="str">
        <f>IF((SUM(CA13:CA18))=0,"0",(AVERAGE(CA13:CA18)))</f>
        <v>0</v>
      </c>
      <c r="CB19" s="175" t="str">
        <f>IF(CA19&lt;=0,"0",IF(CA19&lt;=1%,"لم يتم تقييم الطالب/ة خلال الفترة",IF(CA19&lt;=29.99%,"لا يمكن الحكم على مستوى الطالب/ة حاليًّا",IF(CA19&lt;=39.99%,"مؤشرات مستوى الطالب/ة ضعيفة جدًا",IF(CA19&lt;=49.99%,"مؤشرات مستوى الطالب/ة ضعيفة",IF(CA19&lt;=69.99%,"مقبول",IF(CA19&lt;=79.99%,"جيد",IF(CA19&lt;=89.99%,"جيد جدًا",IF(CA19&lt;=94.99%,"ممتاز",IF(CA19&lt;=100%,"ممتاز جدًا","0"))))))))))</f>
        <v>0</v>
      </c>
      <c r="CD19" s="617" t="s">
        <v>143</v>
      </c>
      <c r="CE19" s="614"/>
      <c r="CF19" s="614"/>
      <c r="CG19" s="614"/>
      <c r="CH19" s="615"/>
      <c r="CI19" s="616"/>
      <c r="CJ19" s="237" t="str">
        <f>IF((SUM(CJ13:CJ18))=0,"0",(AVERAGE(CJ13:CJ18)))</f>
        <v>0</v>
      </c>
      <c r="CK19" s="175" t="str">
        <f>IF(CJ19&lt;=0,"0",IF(CJ19&lt;=1%,"لم يتم تقييم الطالب/ة خلال الفترة",IF(CJ19&lt;=29.99%,"لا يمكن الحكم على مستوى الطالب/ة حاليًّا",IF(CJ19&lt;=39.99%,"مؤشرات مستوى الطالب/ة ضعيفة جدًا",IF(CJ19&lt;=49.99%,"مؤشرات مستوى الطالب/ة ضعيفة",IF(CJ19&lt;=69.99%,"مقبول",IF(CJ19&lt;=79.99%,"جيد",IF(CJ19&lt;=89.99%,"جيد جدًا",IF(CJ19&lt;=94.99%,"ممتاز",IF(CJ19&lt;=100%,"ممتاز جدًا","0"))))))))))</f>
        <v>0</v>
      </c>
    </row>
    <row r="20" spans="1:89" ht="18.75" thickBot="1">
      <c r="A20" s="187"/>
      <c r="B20" s="187"/>
      <c r="C20" s="187"/>
      <c r="D20" s="187"/>
      <c r="E20" s="187"/>
      <c r="F20" s="187"/>
      <c r="G20" s="116"/>
      <c r="H20" s="143"/>
      <c r="I20" s="22"/>
      <c r="J20" s="187"/>
      <c r="K20" s="187"/>
      <c r="L20" s="187"/>
      <c r="M20" s="187"/>
      <c r="N20" s="187"/>
      <c r="O20" s="187"/>
      <c r="P20" s="116"/>
      <c r="Q20" s="143"/>
      <c r="S20" s="187"/>
      <c r="T20" s="187"/>
      <c r="U20" s="187"/>
      <c r="V20" s="187"/>
      <c r="W20" s="187"/>
      <c r="X20" s="187"/>
      <c r="Y20" s="116"/>
      <c r="Z20" s="143"/>
      <c r="AB20" s="187"/>
      <c r="AC20" s="187"/>
      <c r="AD20" s="187"/>
      <c r="AE20" s="187"/>
      <c r="AF20" s="187"/>
      <c r="AG20" s="187"/>
      <c r="AH20" s="116"/>
      <c r="AI20" s="143"/>
      <c r="AK20" s="187"/>
      <c r="AL20" s="187"/>
      <c r="AM20" s="187"/>
      <c r="AN20" s="187"/>
      <c r="AO20" s="187"/>
      <c r="AP20" s="187"/>
      <c r="AQ20" s="116"/>
      <c r="AR20" s="143"/>
      <c r="AT20" s="187"/>
      <c r="AU20" s="187"/>
      <c r="AV20" s="187"/>
      <c r="AW20" s="187"/>
      <c r="AX20" s="187"/>
      <c r="AY20" s="187"/>
      <c r="AZ20" s="116"/>
      <c r="BA20" s="143"/>
      <c r="BC20" s="187"/>
      <c r="BD20" s="187"/>
      <c r="BE20" s="187"/>
      <c r="BF20" s="187"/>
      <c r="BG20" s="187"/>
      <c r="BH20" s="187"/>
      <c r="BI20" s="116"/>
      <c r="BJ20" s="143"/>
      <c r="BL20" s="187"/>
      <c r="BM20" s="187"/>
      <c r="BN20" s="187"/>
      <c r="BO20" s="187"/>
      <c r="BP20" s="187"/>
      <c r="BQ20" s="187"/>
      <c r="BR20" s="116"/>
      <c r="BS20" s="143"/>
      <c r="BU20" s="187"/>
      <c r="BV20" s="187"/>
      <c r="BW20" s="187"/>
      <c r="BX20" s="187"/>
      <c r="BY20" s="187"/>
      <c r="BZ20" s="187"/>
      <c r="CA20" s="116"/>
      <c r="CB20" s="143"/>
      <c r="CD20" s="187"/>
      <c r="CE20" s="187"/>
      <c r="CF20" s="187"/>
      <c r="CG20" s="187"/>
      <c r="CH20" s="187"/>
      <c r="CI20" s="187"/>
      <c r="CJ20" s="116"/>
      <c r="CK20" s="143"/>
    </row>
    <row r="21" spans="1:89" ht="27.75" customHeight="1" thickTop="1" thickBot="1">
      <c r="A21" s="621" t="s">
        <v>115</v>
      </c>
      <c r="B21" s="622"/>
      <c r="C21" s="623"/>
      <c r="D21" s="623"/>
      <c r="E21" s="623"/>
      <c r="F21" s="623"/>
      <c r="G21" s="623"/>
      <c r="H21" s="144"/>
      <c r="I21" s="22"/>
      <c r="J21" s="621" t="str">
        <f>$A$21</f>
        <v xml:space="preserve">تقرير حضور وغياب الطالب/ة حتى تأريخ </v>
      </c>
      <c r="K21" s="622"/>
      <c r="L21" s="623"/>
      <c r="M21" s="623"/>
      <c r="N21" s="623"/>
      <c r="O21" s="623"/>
      <c r="P21" s="623"/>
      <c r="Q21" s="145">
        <f>$H$21</f>
        <v>0</v>
      </c>
      <c r="S21" s="621" t="str">
        <f>$A$21</f>
        <v xml:space="preserve">تقرير حضور وغياب الطالب/ة حتى تأريخ </v>
      </c>
      <c r="T21" s="622"/>
      <c r="U21" s="623"/>
      <c r="V21" s="623"/>
      <c r="W21" s="623"/>
      <c r="X21" s="623"/>
      <c r="Y21" s="623"/>
      <c r="Z21" s="145">
        <f>$H$21</f>
        <v>0</v>
      </c>
      <c r="AB21" s="621" t="str">
        <f>$A$21</f>
        <v xml:space="preserve">تقرير حضور وغياب الطالب/ة حتى تأريخ </v>
      </c>
      <c r="AC21" s="622"/>
      <c r="AD21" s="623"/>
      <c r="AE21" s="623"/>
      <c r="AF21" s="623"/>
      <c r="AG21" s="623"/>
      <c r="AH21" s="623"/>
      <c r="AI21" s="145">
        <f>$H$21</f>
        <v>0</v>
      </c>
      <c r="AK21" s="621" t="str">
        <f>$A$21</f>
        <v xml:space="preserve">تقرير حضور وغياب الطالب/ة حتى تأريخ </v>
      </c>
      <c r="AL21" s="622"/>
      <c r="AM21" s="623"/>
      <c r="AN21" s="623"/>
      <c r="AO21" s="623"/>
      <c r="AP21" s="623"/>
      <c r="AQ21" s="623"/>
      <c r="AR21" s="145">
        <f>$H$21</f>
        <v>0</v>
      </c>
      <c r="AT21" s="621" t="str">
        <f>$A$21</f>
        <v xml:space="preserve">تقرير حضور وغياب الطالب/ة حتى تأريخ </v>
      </c>
      <c r="AU21" s="622"/>
      <c r="AV21" s="623"/>
      <c r="AW21" s="623"/>
      <c r="AX21" s="623"/>
      <c r="AY21" s="623"/>
      <c r="AZ21" s="623"/>
      <c r="BA21" s="145">
        <f>$H$21</f>
        <v>0</v>
      </c>
      <c r="BC21" s="621" t="str">
        <f>$A$21</f>
        <v xml:space="preserve">تقرير حضور وغياب الطالب/ة حتى تأريخ </v>
      </c>
      <c r="BD21" s="622"/>
      <c r="BE21" s="623"/>
      <c r="BF21" s="623"/>
      <c r="BG21" s="623"/>
      <c r="BH21" s="623"/>
      <c r="BI21" s="623"/>
      <c r="BJ21" s="145">
        <f>$H$21</f>
        <v>0</v>
      </c>
      <c r="BL21" s="621" t="str">
        <f>$A$21</f>
        <v xml:space="preserve">تقرير حضور وغياب الطالب/ة حتى تأريخ </v>
      </c>
      <c r="BM21" s="622"/>
      <c r="BN21" s="623"/>
      <c r="BO21" s="623"/>
      <c r="BP21" s="623"/>
      <c r="BQ21" s="623"/>
      <c r="BR21" s="623"/>
      <c r="BS21" s="145">
        <f>$H$21</f>
        <v>0</v>
      </c>
      <c r="BU21" s="621" t="str">
        <f>$A$21</f>
        <v xml:space="preserve">تقرير حضور وغياب الطالب/ة حتى تأريخ </v>
      </c>
      <c r="BV21" s="622"/>
      <c r="BW21" s="623"/>
      <c r="BX21" s="623"/>
      <c r="BY21" s="623"/>
      <c r="BZ21" s="623"/>
      <c r="CA21" s="623"/>
      <c r="CB21" s="145">
        <f>$H$21</f>
        <v>0</v>
      </c>
      <c r="CD21" s="621" t="str">
        <f>$A$21</f>
        <v xml:space="preserve">تقرير حضور وغياب الطالب/ة حتى تأريخ </v>
      </c>
      <c r="CE21" s="622"/>
      <c r="CF21" s="623"/>
      <c r="CG21" s="623"/>
      <c r="CH21" s="623"/>
      <c r="CI21" s="623"/>
      <c r="CJ21" s="623"/>
      <c r="CK21" s="145">
        <f>$H$21</f>
        <v>0</v>
      </c>
    </row>
    <row r="22" spans="1:89" ht="9" customHeight="1" thickTop="1" thickBot="1">
      <c r="A22" s="146"/>
      <c r="B22" s="146"/>
      <c r="C22" s="147"/>
      <c r="D22" s="147"/>
      <c r="E22" s="147"/>
      <c r="F22" s="147"/>
      <c r="G22" s="147"/>
      <c r="H22" s="148"/>
      <c r="I22" s="22"/>
      <c r="J22" s="146"/>
      <c r="K22" s="146"/>
      <c r="L22" s="147"/>
      <c r="M22" s="147"/>
      <c r="N22" s="147"/>
      <c r="O22" s="147"/>
      <c r="P22" s="147"/>
      <c r="Q22" s="148"/>
      <c r="S22" s="146"/>
      <c r="T22" s="146"/>
      <c r="U22" s="147"/>
      <c r="V22" s="147"/>
      <c r="W22" s="147"/>
      <c r="X22" s="147"/>
      <c r="Y22" s="147"/>
      <c r="Z22" s="148"/>
      <c r="AB22" s="146"/>
      <c r="AC22" s="146"/>
      <c r="AD22" s="147"/>
      <c r="AE22" s="147"/>
      <c r="AF22" s="147"/>
      <c r="AG22" s="147"/>
      <c r="AH22" s="147"/>
      <c r="AI22" s="148"/>
      <c r="AK22" s="146"/>
      <c r="AL22" s="146"/>
      <c r="AM22" s="147"/>
      <c r="AN22" s="147"/>
      <c r="AO22" s="147"/>
      <c r="AP22" s="147"/>
      <c r="AQ22" s="147"/>
      <c r="AR22" s="148"/>
      <c r="AT22" s="146"/>
      <c r="AU22" s="146"/>
      <c r="AV22" s="147"/>
      <c r="AW22" s="147"/>
      <c r="AX22" s="147"/>
      <c r="AY22" s="147"/>
      <c r="AZ22" s="147"/>
      <c r="BA22" s="148"/>
      <c r="BC22" s="146"/>
      <c r="BD22" s="146"/>
      <c r="BE22" s="147"/>
      <c r="BF22" s="147"/>
      <c r="BG22" s="147"/>
      <c r="BH22" s="147"/>
      <c r="BI22" s="147"/>
      <c r="BJ22" s="148"/>
      <c r="BL22" s="146"/>
      <c r="BM22" s="146"/>
      <c r="BN22" s="147"/>
      <c r="BO22" s="147"/>
      <c r="BP22" s="147"/>
      <c r="BQ22" s="147"/>
      <c r="BR22" s="147"/>
      <c r="BS22" s="148"/>
      <c r="BU22" s="146"/>
      <c r="BV22" s="146"/>
      <c r="BW22" s="147"/>
      <c r="BX22" s="147"/>
      <c r="BY22" s="147"/>
      <c r="BZ22" s="147"/>
      <c r="CA22" s="147"/>
      <c r="CB22" s="148"/>
      <c r="CD22" s="146"/>
      <c r="CE22" s="146"/>
      <c r="CF22" s="147"/>
      <c r="CG22" s="147"/>
      <c r="CH22" s="147"/>
      <c r="CI22" s="147"/>
      <c r="CJ22" s="147"/>
      <c r="CK22" s="148"/>
    </row>
    <row r="23" spans="1:89" s="179" customFormat="1" ht="18" customHeight="1">
      <c r="A23" s="630" t="s">
        <v>116</v>
      </c>
      <c r="B23" s="631"/>
      <c r="C23" s="631"/>
      <c r="D23" s="631"/>
      <c r="E23" s="626" t="s">
        <v>117</v>
      </c>
      <c r="F23" s="624" t="s">
        <v>118</v>
      </c>
      <c r="G23" s="624" t="s">
        <v>119</v>
      </c>
      <c r="H23" s="627"/>
      <c r="I23" s="178"/>
      <c r="J23" s="630" t="str">
        <f>$A$23</f>
        <v>عدد أيام</v>
      </c>
      <c r="K23" s="631"/>
      <c r="L23" s="631"/>
      <c r="M23" s="631"/>
      <c r="N23" s="626" t="str">
        <f>$E$23</f>
        <v>الدرجة المستحقة</v>
      </c>
      <c r="O23" s="624" t="str">
        <f>$F$23</f>
        <v>نسبة الحضور</v>
      </c>
      <c r="P23" s="624" t="str">
        <f>$G$23</f>
        <v>ملحوظات</v>
      </c>
      <c r="Q23" s="627"/>
      <c r="S23" s="630" t="str">
        <f>$A$23</f>
        <v>عدد أيام</v>
      </c>
      <c r="T23" s="631"/>
      <c r="U23" s="631"/>
      <c r="V23" s="631"/>
      <c r="W23" s="626" t="str">
        <f>$E$23</f>
        <v>الدرجة المستحقة</v>
      </c>
      <c r="X23" s="624" t="str">
        <f>$F$23</f>
        <v>نسبة الحضور</v>
      </c>
      <c r="Y23" s="624" t="str">
        <f>$G$23</f>
        <v>ملحوظات</v>
      </c>
      <c r="Z23" s="627"/>
      <c r="AB23" s="630" t="str">
        <f>$A$23</f>
        <v>عدد أيام</v>
      </c>
      <c r="AC23" s="631"/>
      <c r="AD23" s="631"/>
      <c r="AE23" s="631"/>
      <c r="AF23" s="626" t="str">
        <f>$E$23</f>
        <v>الدرجة المستحقة</v>
      </c>
      <c r="AG23" s="624" t="str">
        <f>$F$23</f>
        <v>نسبة الحضور</v>
      </c>
      <c r="AH23" s="624" t="str">
        <f>$G$23</f>
        <v>ملحوظات</v>
      </c>
      <c r="AI23" s="627"/>
      <c r="AK23" s="630" t="str">
        <f>$A$23</f>
        <v>عدد أيام</v>
      </c>
      <c r="AL23" s="631"/>
      <c r="AM23" s="631"/>
      <c r="AN23" s="631"/>
      <c r="AO23" s="626" t="str">
        <f>$E$23</f>
        <v>الدرجة المستحقة</v>
      </c>
      <c r="AP23" s="624" t="str">
        <f>$F$23</f>
        <v>نسبة الحضور</v>
      </c>
      <c r="AQ23" s="624" t="str">
        <f>$G$23</f>
        <v>ملحوظات</v>
      </c>
      <c r="AR23" s="627"/>
      <c r="AT23" s="630" t="str">
        <f>$A$23</f>
        <v>عدد أيام</v>
      </c>
      <c r="AU23" s="631"/>
      <c r="AV23" s="631"/>
      <c r="AW23" s="631"/>
      <c r="AX23" s="626" t="str">
        <f>$E$23</f>
        <v>الدرجة المستحقة</v>
      </c>
      <c r="AY23" s="624" t="str">
        <f>$F$23</f>
        <v>نسبة الحضور</v>
      </c>
      <c r="AZ23" s="624" t="str">
        <f>$G$23</f>
        <v>ملحوظات</v>
      </c>
      <c r="BA23" s="627"/>
      <c r="BC23" s="630" t="str">
        <f>$A$23</f>
        <v>عدد أيام</v>
      </c>
      <c r="BD23" s="631"/>
      <c r="BE23" s="631"/>
      <c r="BF23" s="631"/>
      <c r="BG23" s="626" t="str">
        <f>$E$23</f>
        <v>الدرجة المستحقة</v>
      </c>
      <c r="BH23" s="624" t="str">
        <f>$F$23</f>
        <v>نسبة الحضور</v>
      </c>
      <c r="BI23" s="624" t="str">
        <f>$G$23</f>
        <v>ملحوظات</v>
      </c>
      <c r="BJ23" s="627"/>
      <c r="BL23" s="630" t="str">
        <f>$A$23</f>
        <v>عدد أيام</v>
      </c>
      <c r="BM23" s="631"/>
      <c r="BN23" s="631"/>
      <c r="BO23" s="631"/>
      <c r="BP23" s="626" t="str">
        <f>$E$23</f>
        <v>الدرجة المستحقة</v>
      </c>
      <c r="BQ23" s="624" t="str">
        <f>$F$23</f>
        <v>نسبة الحضور</v>
      </c>
      <c r="BR23" s="624" t="str">
        <f>$G$23</f>
        <v>ملحوظات</v>
      </c>
      <c r="BS23" s="627"/>
      <c r="BU23" s="630" t="str">
        <f>$A$23</f>
        <v>عدد أيام</v>
      </c>
      <c r="BV23" s="631"/>
      <c r="BW23" s="631"/>
      <c r="BX23" s="631"/>
      <c r="BY23" s="626" t="str">
        <f>$E$23</f>
        <v>الدرجة المستحقة</v>
      </c>
      <c r="BZ23" s="624" t="str">
        <f>$F$23</f>
        <v>نسبة الحضور</v>
      </c>
      <c r="CA23" s="624" t="str">
        <f>$G$23</f>
        <v>ملحوظات</v>
      </c>
      <c r="CB23" s="627"/>
      <c r="CD23" s="630" t="str">
        <f>$A$23</f>
        <v>عدد أيام</v>
      </c>
      <c r="CE23" s="631"/>
      <c r="CF23" s="631"/>
      <c r="CG23" s="631"/>
      <c r="CH23" s="626" t="str">
        <f>$E$23</f>
        <v>الدرجة المستحقة</v>
      </c>
      <c r="CI23" s="624" t="str">
        <f>$F$23</f>
        <v>نسبة الحضور</v>
      </c>
      <c r="CJ23" s="624" t="str">
        <f>$G$23</f>
        <v>ملحوظات</v>
      </c>
      <c r="CK23" s="627"/>
    </row>
    <row r="24" spans="1:89" s="179" customFormat="1" ht="36.75" customHeight="1">
      <c r="A24" s="180" t="s">
        <v>120</v>
      </c>
      <c r="B24" s="188" t="s">
        <v>121</v>
      </c>
      <c r="C24" s="188" t="s">
        <v>122</v>
      </c>
      <c r="D24" s="181" t="s">
        <v>123</v>
      </c>
      <c r="E24" s="625"/>
      <c r="F24" s="625"/>
      <c r="G24" s="625"/>
      <c r="H24" s="628"/>
      <c r="I24" s="178"/>
      <c r="J24" s="180" t="str">
        <f>$A$24</f>
        <v>الدراسة الفعلية</v>
      </c>
      <c r="K24" s="188" t="str">
        <f>$B$24</f>
        <v>حضور الطالب/ة</v>
      </c>
      <c r="L24" s="188" t="str">
        <f>$C$24</f>
        <v>الغياب بعذر</v>
      </c>
      <c r="M24" s="181" t="str">
        <f>$D$24</f>
        <v>الغياب بدون عذر</v>
      </c>
      <c r="N24" s="625"/>
      <c r="O24" s="625"/>
      <c r="P24" s="625"/>
      <c r="Q24" s="628"/>
      <c r="S24" s="180" t="str">
        <f>$A$24</f>
        <v>الدراسة الفعلية</v>
      </c>
      <c r="T24" s="188" t="str">
        <f>$B$24</f>
        <v>حضور الطالب/ة</v>
      </c>
      <c r="U24" s="188" t="str">
        <f>$C$24</f>
        <v>الغياب بعذر</v>
      </c>
      <c r="V24" s="181" t="str">
        <f>$D$24</f>
        <v>الغياب بدون عذر</v>
      </c>
      <c r="W24" s="625"/>
      <c r="X24" s="625"/>
      <c r="Y24" s="625"/>
      <c r="Z24" s="628"/>
      <c r="AB24" s="180" t="str">
        <f>$A$24</f>
        <v>الدراسة الفعلية</v>
      </c>
      <c r="AC24" s="188" t="str">
        <f>$B$24</f>
        <v>حضور الطالب/ة</v>
      </c>
      <c r="AD24" s="188" t="str">
        <f>$C$24</f>
        <v>الغياب بعذر</v>
      </c>
      <c r="AE24" s="181" t="str">
        <f>$D$24</f>
        <v>الغياب بدون عذر</v>
      </c>
      <c r="AF24" s="625"/>
      <c r="AG24" s="625"/>
      <c r="AH24" s="625"/>
      <c r="AI24" s="628"/>
      <c r="AK24" s="180" t="str">
        <f>$A$24</f>
        <v>الدراسة الفعلية</v>
      </c>
      <c r="AL24" s="188" t="str">
        <f>$B$24</f>
        <v>حضور الطالب/ة</v>
      </c>
      <c r="AM24" s="188" t="str">
        <f>$C$24</f>
        <v>الغياب بعذر</v>
      </c>
      <c r="AN24" s="181" t="str">
        <f>$D$24</f>
        <v>الغياب بدون عذر</v>
      </c>
      <c r="AO24" s="625"/>
      <c r="AP24" s="625"/>
      <c r="AQ24" s="625"/>
      <c r="AR24" s="628"/>
      <c r="AT24" s="180" t="str">
        <f>$A$24</f>
        <v>الدراسة الفعلية</v>
      </c>
      <c r="AU24" s="188" t="str">
        <f>$B$24</f>
        <v>حضور الطالب/ة</v>
      </c>
      <c r="AV24" s="188" t="str">
        <f>$C$24</f>
        <v>الغياب بعذر</v>
      </c>
      <c r="AW24" s="181" t="str">
        <f>$D$24</f>
        <v>الغياب بدون عذر</v>
      </c>
      <c r="AX24" s="625"/>
      <c r="AY24" s="625"/>
      <c r="AZ24" s="625"/>
      <c r="BA24" s="628"/>
      <c r="BC24" s="180" t="str">
        <f>$A$24</f>
        <v>الدراسة الفعلية</v>
      </c>
      <c r="BD24" s="188" t="str">
        <f>$B$24</f>
        <v>حضور الطالب/ة</v>
      </c>
      <c r="BE24" s="188" t="str">
        <f>$C$24</f>
        <v>الغياب بعذر</v>
      </c>
      <c r="BF24" s="181" t="str">
        <f>$D$24</f>
        <v>الغياب بدون عذر</v>
      </c>
      <c r="BG24" s="625"/>
      <c r="BH24" s="625"/>
      <c r="BI24" s="625"/>
      <c r="BJ24" s="628"/>
      <c r="BL24" s="180" t="str">
        <f>$A$24</f>
        <v>الدراسة الفعلية</v>
      </c>
      <c r="BM24" s="188" t="str">
        <f>$B$24</f>
        <v>حضور الطالب/ة</v>
      </c>
      <c r="BN24" s="188" t="str">
        <f>$C$24</f>
        <v>الغياب بعذر</v>
      </c>
      <c r="BO24" s="181" t="str">
        <f>$D$24</f>
        <v>الغياب بدون عذر</v>
      </c>
      <c r="BP24" s="625"/>
      <c r="BQ24" s="625"/>
      <c r="BR24" s="625"/>
      <c r="BS24" s="628"/>
      <c r="BU24" s="180" t="str">
        <f>$A$24</f>
        <v>الدراسة الفعلية</v>
      </c>
      <c r="BV24" s="188" t="str">
        <f>$B$24</f>
        <v>حضور الطالب/ة</v>
      </c>
      <c r="BW24" s="188" t="str">
        <f>$C$24</f>
        <v>الغياب بعذر</v>
      </c>
      <c r="BX24" s="181" t="str">
        <f>$D$24</f>
        <v>الغياب بدون عذر</v>
      </c>
      <c r="BY24" s="625"/>
      <c r="BZ24" s="625"/>
      <c r="CA24" s="625"/>
      <c r="CB24" s="628"/>
      <c r="CD24" s="180" t="str">
        <f>$A$24</f>
        <v>الدراسة الفعلية</v>
      </c>
      <c r="CE24" s="188" t="str">
        <f>$B$24</f>
        <v>حضور الطالب/ة</v>
      </c>
      <c r="CF24" s="188" t="str">
        <f>$C$24</f>
        <v>الغياب بعذر</v>
      </c>
      <c r="CG24" s="181" t="str">
        <f>$D$24</f>
        <v>الغياب بدون عذر</v>
      </c>
      <c r="CH24" s="625"/>
      <c r="CI24" s="625"/>
      <c r="CJ24" s="625"/>
      <c r="CK24" s="628"/>
    </row>
    <row r="25" spans="1:89" s="239" customFormat="1" ht="30.75" customHeight="1" thickBot="1">
      <c r="A25" s="232">
        <f>'الحضور 5 درجات'!$BN9</f>
        <v>0</v>
      </c>
      <c r="B25" s="233">
        <f>'الحضور 5 درجات'!$BJ9</f>
        <v>0</v>
      </c>
      <c r="C25" s="233">
        <f>'الحضور 5 درجات'!$BK9</f>
        <v>0</v>
      </c>
      <c r="D25" s="102">
        <f>'الحضور 5 درجات'!$BL9</f>
        <v>0</v>
      </c>
      <c r="E25" s="233" t="str">
        <f>'الحضور 5 درجات'!$BP9</f>
        <v>0</v>
      </c>
      <c r="F25" s="292" t="str">
        <f>IF(A25&gt;0,(B25/A25),"0")</f>
        <v>0</v>
      </c>
      <c r="G25" s="629" t="str">
        <f>'الحضور 5 درجات'!$BQ9</f>
        <v>0</v>
      </c>
      <c r="H25" s="351"/>
      <c r="I25" s="238"/>
      <c r="J25" s="232">
        <f>'الحضور 5 درجات'!$BN10</f>
        <v>0</v>
      </c>
      <c r="K25" s="233">
        <f>'الحضور 5 درجات'!$BJ10</f>
        <v>0</v>
      </c>
      <c r="L25" s="233">
        <f>'الحضور 5 درجات'!$BK10</f>
        <v>0</v>
      </c>
      <c r="M25" s="102">
        <f>'الحضور 5 درجات'!$BL10</f>
        <v>0</v>
      </c>
      <c r="N25" s="233" t="str">
        <f>'الحضور 5 درجات'!$BP10</f>
        <v>0</v>
      </c>
      <c r="O25" s="292" t="str">
        <f>IF(J25&gt;0,(K25/J25),"0")</f>
        <v>0</v>
      </c>
      <c r="P25" s="661" t="str">
        <f>'الحضور 5 درجات'!$BQ10</f>
        <v>0</v>
      </c>
      <c r="Q25" s="335"/>
      <c r="S25" s="232">
        <f>'الحضور 5 درجات'!$BN11</f>
        <v>0</v>
      </c>
      <c r="T25" s="233">
        <f>'الحضور 5 درجات'!$BJ11</f>
        <v>0</v>
      </c>
      <c r="U25" s="233">
        <f>'الحضور 5 درجات'!$BK11</f>
        <v>0</v>
      </c>
      <c r="V25" s="102">
        <f>'الحضور 5 درجات'!$BL11</f>
        <v>0</v>
      </c>
      <c r="W25" s="233" t="str">
        <f>'الحضور 5 درجات'!$BP11</f>
        <v>0</v>
      </c>
      <c r="X25" s="292" t="str">
        <f>IF(S25&gt;0,(T25/S25),"0")</f>
        <v>0</v>
      </c>
      <c r="Y25" s="661" t="str">
        <f>'الحضور 5 درجات'!$BQ11</f>
        <v>0</v>
      </c>
      <c r="Z25" s="335"/>
      <c r="AB25" s="232">
        <f>'الحضور 5 درجات'!$BN12</f>
        <v>0</v>
      </c>
      <c r="AC25" s="233">
        <f>'الحضور 5 درجات'!$BJ12</f>
        <v>0</v>
      </c>
      <c r="AD25" s="233">
        <f>'الحضور 5 درجات'!$BK12</f>
        <v>0</v>
      </c>
      <c r="AE25" s="102">
        <f>'الحضور 5 درجات'!$BL12</f>
        <v>0</v>
      </c>
      <c r="AF25" s="233" t="str">
        <f>'الحضور 5 درجات'!$BP12</f>
        <v>0</v>
      </c>
      <c r="AG25" s="292" t="str">
        <f>IF(AB25&gt;0,(AC25/AB25),"0")</f>
        <v>0</v>
      </c>
      <c r="AH25" s="661" t="str">
        <f>'الحضور 5 درجات'!$BQ12</f>
        <v>0</v>
      </c>
      <c r="AI25" s="335"/>
      <c r="AK25" s="232">
        <f>'الحضور 5 درجات'!$BN13</f>
        <v>0</v>
      </c>
      <c r="AL25" s="233">
        <f>'الحضور 5 درجات'!$BJ13</f>
        <v>0</v>
      </c>
      <c r="AM25" s="233">
        <f>'الحضور 5 درجات'!$BK13</f>
        <v>0</v>
      </c>
      <c r="AN25" s="102">
        <f>'الحضور 5 درجات'!$BL13</f>
        <v>0</v>
      </c>
      <c r="AO25" s="233" t="str">
        <f>'الحضور 5 درجات'!$BP13</f>
        <v>0</v>
      </c>
      <c r="AP25" s="292" t="str">
        <f>IF(AK25&gt;0,(AL25/AK25),"0")</f>
        <v>0</v>
      </c>
      <c r="AQ25" s="661" t="str">
        <f>'الحضور 5 درجات'!$BQ13</f>
        <v>0</v>
      </c>
      <c r="AR25" s="335"/>
      <c r="AT25" s="232">
        <f>'الحضور 5 درجات'!$BN14</f>
        <v>0</v>
      </c>
      <c r="AU25" s="233">
        <f>'الحضور 5 درجات'!$BJ14</f>
        <v>0</v>
      </c>
      <c r="AV25" s="233">
        <f>'الحضور 5 درجات'!$BK14</f>
        <v>0</v>
      </c>
      <c r="AW25" s="102">
        <f>'الحضور 5 درجات'!$BL14</f>
        <v>0</v>
      </c>
      <c r="AX25" s="233" t="str">
        <f>'الحضور 5 درجات'!$BP14</f>
        <v>0</v>
      </c>
      <c r="AY25" s="292" t="str">
        <f>IF(AT25&gt;0,(AU25/AT25),"0")</f>
        <v>0</v>
      </c>
      <c r="AZ25" s="661" t="str">
        <f>'الحضور 5 درجات'!$BQ14</f>
        <v>0</v>
      </c>
      <c r="BA25" s="335"/>
      <c r="BC25" s="232">
        <f>'الحضور 5 درجات'!$BN15</f>
        <v>0</v>
      </c>
      <c r="BD25" s="233">
        <f>'الحضور 5 درجات'!$BJ15</f>
        <v>0</v>
      </c>
      <c r="BE25" s="233">
        <f>'الحضور 5 درجات'!$BK15</f>
        <v>0</v>
      </c>
      <c r="BF25" s="102">
        <f>'الحضور 5 درجات'!$BL15</f>
        <v>0</v>
      </c>
      <c r="BG25" s="233" t="str">
        <f>'الحضور 5 درجات'!$BP15</f>
        <v>0</v>
      </c>
      <c r="BH25" s="292" t="str">
        <f>IF(BC25&gt;0,(BD25/BC25),"0")</f>
        <v>0</v>
      </c>
      <c r="BI25" s="661" t="str">
        <f>'الحضور 5 درجات'!$BQ15</f>
        <v>0</v>
      </c>
      <c r="BJ25" s="335"/>
      <c r="BL25" s="232">
        <f>'الحضور 5 درجات'!$BN16</f>
        <v>0</v>
      </c>
      <c r="BM25" s="233">
        <f>'الحضور 5 درجات'!$BJ16</f>
        <v>0</v>
      </c>
      <c r="BN25" s="233">
        <f>'الحضور 5 درجات'!$BK16</f>
        <v>0</v>
      </c>
      <c r="BO25" s="102">
        <f>'الحضور 5 درجات'!$BL16</f>
        <v>0</v>
      </c>
      <c r="BP25" s="233" t="str">
        <f>'الحضور 5 درجات'!$BP16</f>
        <v>0</v>
      </c>
      <c r="BQ25" s="292" t="str">
        <f>IF(BL25&gt;0,(BM25/BL25),"0")</f>
        <v>0</v>
      </c>
      <c r="BR25" s="661" t="str">
        <f>'الحضور 5 درجات'!$BQ16</f>
        <v>0</v>
      </c>
      <c r="BS25" s="335"/>
      <c r="BU25" s="232">
        <f>'الحضور 5 درجات'!$BN17</f>
        <v>0</v>
      </c>
      <c r="BV25" s="233">
        <f>'الحضور 5 درجات'!$BJ17</f>
        <v>0</v>
      </c>
      <c r="BW25" s="233">
        <f>'الحضور 5 درجات'!$BK17</f>
        <v>0</v>
      </c>
      <c r="BX25" s="102">
        <f>'الحضور 5 درجات'!$BL17</f>
        <v>0</v>
      </c>
      <c r="BY25" s="233" t="str">
        <f>'الحضور 5 درجات'!$BP17</f>
        <v>0</v>
      </c>
      <c r="BZ25" s="292" t="str">
        <f>IF(BU25&gt;0,(BV25/BU25),"0")</f>
        <v>0</v>
      </c>
      <c r="CA25" s="661" t="str">
        <f>'الحضور 5 درجات'!$BQ17</f>
        <v>0</v>
      </c>
      <c r="CB25" s="335"/>
      <c r="CD25" s="232">
        <f>'الحضور 5 درجات'!$BN18</f>
        <v>0</v>
      </c>
      <c r="CE25" s="233">
        <f>'الحضور 5 درجات'!$BJ18</f>
        <v>0</v>
      </c>
      <c r="CF25" s="233">
        <f>'الحضور 5 درجات'!$BK18</f>
        <v>0</v>
      </c>
      <c r="CG25" s="102">
        <f>'الحضور 5 درجات'!$BL18</f>
        <v>0</v>
      </c>
      <c r="CH25" s="233" t="str">
        <f>'الحضور 5 درجات'!$BP18</f>
        <v>0</v>
      </c>
      <c r="CI25" s="292" t="str">
        <f>IF(CD25&gt;0,(CE25/CD25),"0")</f>
        <v>0</v>
      </c>
      <c r="CJ25" s="661" t="str">
        <f>'الحضور 5 درجات'!$BQ18</f>
        <v>0</v>
      </c>
      <c r="CK25" s="335"/>
    </row>
    <row r="26" spans="1:89" ht="18.75" customHeight="1" thickBot="1">
      <c r="A26" s="161"/>
      <c r="B26" s="161"/>
      <c r="C26" s="161"/>
      <c r="D26" s="22"/>
      <c r="E26" s="22"/>
      <c r="F26" s="22"/>
      <c r="G26" s="22"/>
      <c r="H26" s="22"/>
      <c r="I26" s="22"/>
      <c r="J26" s="161"/>
      <c r="K26" s="161"/>
      <c r="L26" s="161"/>
      <c r="M26" s="22"/>
      <c r="N26" s="22"/>
      <c r="O26" s="22"/>
      <c r="P26" s="22"/>
      <c r="Q26" s="22"/>
      <c r="S26" s="161"/>
      <c r="T26" s="161"/>
      <c r="U26" s="161"/>
      <c r="V26" s="22"/>
      <c r="W26" s="22"/>
      <c r="X26" s="22"/>
      <c r="Y26" s="22"/>
      <c r="Z26" s="22"/>
      <c r="AB26" s="161"/>
      <c r="AC26" s="161"/>
      <c r="AD26" s="161"/>
      <c r="AE26" s="22"/>
      <c r="AF26" s="22"/>
      <c r="AG26" s="22"/>
      <c r="AH26" s="22"/>
      <c r="AI26" s="22"/>
      <c r="AK26" s="161"/>
      <c r="AL26" s="161"/>
      <c r="AM26" s="161"/>
      <c r="AN26" s="22"/>
      <c r="AO26" s="22"/>
      <c r="AP26" s="22"/>
      <c r="AQ26" s="22"/>
      <c r="AR26" s="22"/>
      <c r="AT26" s="161"/>
      <c r="AU26" s="161"/>
      <c r="AV26" s="161"/>
      <c r="AW26" s="22"/>
      <c r="AX26" s="22"/>
      <c r="AY26" s="22"/>
      <c r="AZ26" s="22"/>
      <c r="BA26" s="22"/>
      <c r="BC26" s="161"/>
      <c r="BD26" s="161"/>
      <c r="BE26" s="161"/>
      <c r="BF26" s="22"/>
      <c r="BG26" s="22"/>
      <c r="BH26" s="22"/>
      <c r="BI26" s="22"/>
      <c r="BJ26" s="22"/>
      <c r="BL26" s="161"/>
      <c r="BM26" s="161"/>
      <c r="BN26" s="161"/>
      <c r="BO26" s="22"/>
      <c r="BP26" s="22"/>
      <c r="BQ26" s="22"/>
      <c r="BR26" s="22"/>
      <c r="BS26" s="22"/>
      <c r="BU26" s="161"/>
      <c r="BV26" s="161"/>
      <c r="BW26" s="161"/>
      <c r="BX26" s="22"/>
      <c r="BY26" s="22"/>
      <c r="BZ26" s="22"/>
      <c r="CA26" s="22"/>
      <c r="CB26" s="22"/>
      <c r="CD26" s="161"/>
      <c r="CE26" s="161"/>
      <c r="CF26" s="161"/>
      <c r="CG26" s="22"/>
      <c r="CH26" s="22"/>
      <c r="CI26" s="22"/>
      <c r="CJ26" s="22"/>
      <c r="CK26" s="22"/>
    </row>
    <row r="27" spans="1:89" ht="18.75" thickTop="1">
      <c r="A27" s="610" t="str">
        <f>'بيانات أولية وأسماء الطلاب'!A43:B43</f>
        <v>معلم/ة المادة</v>
      </c>
      <c r="B27" s="611"/>
      <c r="C27" s="612"/>
      <c r="D27" s="161"/>
      <c r="E27" s="161"/>
      <c r="F27" s="610" t="str">
        <f>'بيانات أولية وأسماء الطلاب'!A47</f>
        <v>مدير/ة المدرسة</v>
      </c>
      <c r="G27" s="611"/>
      <c r="H27" s="612"/>
      <c r="I27" s="22"/>
      <c r="J27" s="610" t="str">
        <f>$A$27</f>
        <v>معلم/ة المادة</v>
      </c>
      <c r="K27" s="611"/>
      <c r="L27" s="612"/>
      <c r="M27" s="161"/>
      <c r="N27" s="161"/>
      <c r="O27" s="610" t="str">
        <f>$F$27</f>
        <v>مدير/ة المدرسة</v>
      </c>
      <c r="P27" s="611"/>
      <c r="Q27" s="612"/>
      <c r="S27" s="610" t="str">
        <f>$A$27</f>
        <v>معلم/ة المادة</v>
      </c>
      <c r="T27" s="611"/>
      <c r="U27" s="612"/>
      <c r="V27" s="161"/>
      <c r="W27" s="161"/>
      <c r="X27" s="610" t="str">
        <f>$F$27</f>
        <v>مدير/ة المدرسة</v>
      </c>
      <c r="Y27" s="611"/>
      <c r="Z27" s="612"/>
      <c r="AB27" s="610" t="str">
        <f>$A$27</f>
        <v>معلم/ة المادة</v>
      </c>
      <c r="AC27" s="611"/>
      <c r="AD27" s="612"/>
      <c r="AE27" s="161"/>
      <c r="AF27" s="161"/>
      <c r="AG27" s="610" t="str">
        <f>$F$27</f>
        <v>مدير/ة المدرسة</v>
      </c>
      <c r="AH27" s="611"/>
      <c r="AI27" s="612"/>
      <c r="AK27" s="610" t="str">
        <f>$A$27</f>
        <v>معلم/ة المادة</v>
      </c>
      <c r="AL27" s="611"/>
      <c r="AM27" s="612"/>
      <c r="AN27" s="161"/>
      <c r="AO27" s="161"/>
      <c r="AP27" s="610" t="str">
        <f>$F$27</f>
        <v>مدير/ة المدرسة</v>
      </c>
      <c r="AQ27" s="611"/>
      <c r="AR27" s="612"/>
      <c r="AT27" s="610" t="str">
        <f>$A$27</f>
        <v>معلم/ة المادة</v>
      </c>
      <c r="AU27" s="611"/>
      <c r="AV27" s="612"/>
      <c r="AW27" s="161"/>
      <c r="AX27" s="161"/>
      <c r="AY27" s="610" t="str">
        <f>$F$27</f>
        <v>مدير/ة المدرسة</v>
      </c>
      <c r="AZ27" s="611"/>
      <c r="BA27" s="612"/>
      <c r="BC27" s="610" t="str">
        <f>$A$27</f>
        <v>معلم/ة المادة</v>
      </c>
      <c r="BD27" s="611"/>
      <c r="BE27" s="612"/>
      <c r="BF27" s="161"/>
      <c r="BG27" s="161"/>
      <c r="BH27" s="610" t="str">
        <f>$F$27</f>
        <v>مدير/ة المدرسة</v>
      </c>
      <c r="BI27" s="611"/>
      <c r="BJ27" s="612"/>
      <c r="BL27" s="610" t="str">
        <f>$A$27</f>
        <v>معلم/ة المادة</v>
      </c>
      <c r="BM27" s="611"/>
      <c r="BN27" s="612"/>
      <c r="BO27" s="161"/>
      <c r="BP27" s="161"/>
      <c r="BQ27" s="610" t="str">
        <f>$F$27</f>
        <v>مدير/ة المدرسة</v>
      </c>
      <c r="BR27" s="611"/>
      <c r="BS27" s="612"/>
      <c r="BU27" s="610" t="str">
        <f>$A$27</f>
        <v>معلم/ة المادة</v>
      </c>
      <c r="BV27" s="611"/>
      <c r="BW27" s="612"/>
      <c r="BX27" s="161"/>
      <c r="BY27" s="161"/>
      <c r="BZ27" s="610" t="str">
        <f>$F$27</f>
        <v>مدير/ة المدرسة</v>
      </c>
      <c r="CA27" s="611"/>
      <c r="CB27" s="612"/>
      <c r="CD27" s="610" t="str">
        <f>$A$27</f>
        <v>معلم/ة المادة</v>
      </c>
      <c r="CE27" s="611"/>
      <c r="CF27" s="612"/>
      <c r="CG27" s="161"/>
      <c r="CH27" s="161"/>
      <c r="CI27" s="610" t="str">
        <f>$F$27</f>
        <v>مدير/ة المدرسة</v>
      </c>
      <c r="CJ27" s="611"/>
      <c r="CK27" s="612"/>
    </row>
    <row r="28" spans="1:89" ht="11.25" customHeight="1">
      <c r="A28" s="164"/>
      <c r="B28" s="130"/>
      <c r="C28" s="165"/>
      <c r="D28" s="161"/>
      <c r="E28" s="161"/>
      <c r="F28" s="164"/>
      <c r="G28" s="130"/>
      <c r="H28" s="165"/>
      <c r="I28" s="22"/>
      <c r="J28" s="164"/>
      <c r="K28" s="130"/>
      <c r="L28" s="165"/>
      <c r="M28" s="161"/>
      <c r="N28" s="161"/>
      <c r="O28" s="164"/>
      <c r="P28" s="130"/>
      <c r="Q28" s="165"/>
      <c r="S28" s="164"/>
      <c r="T28" s="130"/>
      <c r="U28" s="165"/>
      <c r="V28" s="161"/>
      <c r="W28" s="161"/>
      <c r="X28" s="164"/>
      <c r="Y28" s="130"/>
      <c r="Z28" s="165"/>
      <c r="AB28" s="164"/>
      <c r="AC28" s="130"/>
      <c r="AD28" s="165"/>
      <c r="AE28" s="161"/>
      <c r="AF28" s="161"/>
      <c r="AG28" s="164"/>
      <c r="AH28" s="130"/>
      <c r="AI28" s="165"/>
      <c r="AK28" s="164"/>
      <c r="AL28" s="130"/>
      <c r="AM28" s="165"/>
      <c r="AN28" s="161"/>
      <c r="AO28" s="161"/>
      <c r="AP28" s="164"/>
      <c r="AQ28" s="130"/>
      <c r="AR28" s="165"/>
      <c r="AT28" s="164"/>
      <c r="AU28" s="130"/>
      <c r="AV28" s="165"/>
      <c r="AW28" s="161"/>
      <c r="AX28" s="161"/>
      <c r="AY28" s="164"/>
      <c r="AZ28" s="130"/>
      <c r="BA28" s="165"/>
      <c r="BC28" s="164"/>
      <c r="BD28" s="130"/>
      <c r="BE28" s="165"/>
      <c r="BF28" s="161"/>
      <c r="BG28" s="161"/>
      <c r="BH28" s="164"/>
      <c r="BI28" s="130"/>
      <c r="BJ28" s="165"/>
      <c r="BL28" s="164"/>
      <c r="BM28" s="130"/>
      <c r="BN28" s="165"/>
      <c r="BO28" s="161"/>
      <c r="BP28" s="161"/>
      <c r="BQ28" s="164"/>
      <c r="BR28" s="130"/>
      <c r="BS28" s="165"/>
      <c r="BU28" s="164"/>
      <c r="BV28" s="130"/>
      <c r="BW28" s="165"/>
      <c r="BX28" s="161"/>
      <c r="BY28" s="161"/>
      <c r="BZ28" s="164"/>
      <c r="CA28" s="130"/>
      <c r="CB28" s="165"/>
      <c r="CD28" s="164"/>
      <c r="CE28" s="130"/>
      <c r="CF28" s="165"/>
      <c r="CG28" s="161"/>
      <c r="CH28" s="161"/>
      <c r="CI28" s="164"/>
      <c r="CJ28" s="130"/>
      <c r="CK28" s="165"/>
    </row>
    <row r="29" spans="1:89" ht="18.75" thickBot="1">
      <c r="A29" s="618">
        <f>'بيانات أولية وأسماء الطلاب'!A44:B44</f>
        <v>0</v>
      </c>
      <c r="B29" s="619"/>
      <c r="C29" s="620"/>
      <c r="D29" s="161"/>
      <c r="E29" s="161"/>
      <c r="F29" s="618">
        <f>'بيانات أولية وأسماء الطلاب'!A48</f>
        <v>0</v>
      </c>
      <c r="G29" s="619"/>
      <c r="H29" s="620"/>
      <c r="I29" s="22"/>
      <c r="J29" s="618">
        <f>$A$29</f>
        <v>0</v>
      </c>
      <c r="K29" s="619"/>
      <c r="L29" s="620"/>
      <c r="M29" s="161"/>
      <c r="N29" s="161"/>
      <c r="O29" s="618">
        <f>$F$29</f>
        <v>0</v>
      </c>
      <c r="P29" s="619"/>
      <c r="Q29" s="620"/>
      <c r="S29" s="618">
        <f>$A$29</f>
        <v>0</v>
      </c>
      <c r="T29" s="619"/>
      <c r="U29" s="620"/>
      <c r="V29" s="161"/>
      <c r="W29" s="161"/>
      <c r="X29" s="618">
        <f>$F$29</f>
        <v>0</v>
      </c>
      <c r="Y29" s="619"/>
      <c r="Z29" s="620"/>
      <c r="AB29" s="618">
        <f>$A$29</f>
        <v>0</v>
      </c>
      <c r="AC29" s="619"/>
      <c r="AD29" s="620"/>
      <c r="AE29" s="161"/>
      <c r="AF29" s="161"/>
      <c r="AG29" s="618">
        <f>$F$29</f>
        <v>0</v>
      </c>
      <c r="AH29" s="619"/>
      <c r="AI29" s="620"/>
      <c r="AK29" s="618">
        <f>$A$29</f>
        <v>0</v>
      </c>
      <c r="AL29" s="619"/>
      <c r="AM29" s="620"/>
      <c r="AN29" s="161"/>
      <c r="AO29" s="161"/>
      <c r="AP29" s="618">
        <f>$F$29</f>
        <v>0</v>
      </c>
      <c r="AQ29" s="619"/>
      <c r="AR29" s="620"/>
      <c r="AT29" s="618">
        <f>$A$29</f>
        <v>0</v>
      </c>
      <c r="AU29" s="619"/>
      <c r="AV29" s="620"/>
      <c r="AW29" s="161"/>
      <c r="AX29" s="161"/>
      <c r="AY29" s="618">
        <f>$F$29</f>
        <v>0</v>
      </c>
      <c r="AZ29" s="619"/>
      <c r="BA29" s="620"/>
      <c r="BC29" s="618">
        <f>$A$29</f>
        <v>0</v>
      </c>
      <c r="BD29" s="619"/>
      <c r="BE29" s="620"/>
      <c r="BF29" s="161"/>
      <c r="BG29" s="161"/>
      <c r="BH29" s="618">
        <f>$F$29</f>
        <v>0</v>
      </c>
      <c r="BI29" s="619"/>
      <c r="BJ29" s="620"/>
      <c r="BL29" s="618">
        <f>$A$29</f>
        <v>0</v>
      </c>
      <c r="BM29" s="619"/>
      <c r="BN29" s="620"/>
      <c r="BO29" s="161"/>
      <c r="BP29" s="161"/>
      <c r="BQ29" s="618">
        <f>$F$29</f>
        <v>0</v>
      </c>
      <c r="BR29" s="619"/>
      <c r="BS29" s="620"/>
      <c r="BU29" s="618">
        <f>$A$29</f>
        <v>0</v>
      </c>
      <c r="BV29" s="619"/>
      <c r="BW29" s="620"/>
      <c r="BX29" s="161"/>
      <c r="BY29" s="161"/>
      <c r="BZ29" s="618">
        <f>$F$29</f>
        <v>0</v>
      </c>
      <c r="CA29" s="619"/>
      <c r="CB29" s="620"/>
      <c r="CD29" s="618">
        <f>$A$29</f>
        <v>0</v>
      </c>
      <c r="CE29" s="619"/>
      <c r="CF29" s="620"/>
      <c r="CG29" s="161"/>
      <c r="CH29" s="161"/>
      <c r="CI29" s="618">
        <f>$F$29</f>
        <v>0</v>
      </c>
      <c r="CJ29" s="619"/>
      <c r="CK29" s="620"/>
    </row>
    <row r="30" spans="1:89" ht="12.75" customHeight="1" thickTop="1" thickBot="1">
      <c r="A30" s="187"/>
      <c r="B30" s="187"/>
      <c r="C30" s="187"/>
      <c r="D30" s="161"/>
      <c r="E30" s="161"/>
      <c r="F30" s="187"/>
      <c r="G30" s="187"/>
      <c r="H30" s="187"/>
      <c r="I30" s="22"/>
      <c r="J30" s="187"/>
      <c r="K30" s="187"/>
      <c r="L30" s="187"/>
      <c r="M30" s="161"/>
      <c r="N30" s="161"/>
      <c r="O30" s="187"/>
      <c r="P30" s="187"/>
      <c r="Q30" s="187"/>
      <c r="S30" s="187"/>
      <c r="T30" s="187"/>
      <c r="U30" s="187"/>
      <c r="V30" s="161"/>
      <c r="W30" s="161"/>
      <c r="X30" s="187"/>
      <c r="Y30" s="187"/>
      <c r="Z30" s="187"/>
      <c r="AB30" s="187"/>
      <c r="AC30" s="187"/>
      <c r="AD30" s="187"/>
      <c r="AE30" s="161"/>
      <c r="AF30" s="161"/>
      <c r="AG30" s="187"/>
      <c r="AH30" s="187"/>
      <c r="AI30" s="187"/>
      <c r="AK30" s="187"/>
      <c r="AL30" s="187"/>
      <c r="AM30" s="187"/>
      <c r="AN30" s="161"/>
      <c r="AO30" s="161"/>
      <c r="AP30" s="187"/>
      <c r="AQ30" s="187"/>
      <c r="AR30" s="187"/>
      <c r="AT30" s="187"/>
      <c r="AU30" s="187"/>
      <c r="AV30" s="187"/>
      <c r="AW30" s="161"/>
      <c r="AX30" s="161"/>
      <c r="AY30" s="187"/>
      <c r="AZ30" s="187"/>
      <c r="BA30" s="187"/>
      <c r="BC30" s="187"/>
      <c r="BD30" s="187"/>
      <c r="BE30" s="187"/>
      <c r="BF30" s="161"/>
      <c r="BG30" s="161"/>
      <c r="BH30" s="187"/>
      <c r="BI30" s="187"/>
      <c r="BJ30" s="187"/>
      <c r="BL30" s="187"/>
      <c r="BM30" s="187"/>
      <c r="BN30" s="187"/>
      <c r="BO30" s="161"/>
      <c r="BP30" s="161"/>
      <c r="BQ30" s="187"/>
      <c r="BR30" s="187"/>
      <c r="BS30" s="187"/>
      <c r="BU30" s="187"/>
      <c r="BV30" s="187"/>
      <c r="BW30" s="187"/>
      <c r="BX30" s="161"/>
      <c r="BY30" s="161"/>
      <c r="BZ30" s="187"/>
      <c r="CA30" s="187"/>
      <c r="CB30" s="187"/>
      <c r="CD30" s="187"/>
      <c r="CE30" s="187"/>
      <c r="CF30" s="187"/>
      <c r="CG30" s="161"/>
      <c r="CH30" s="161"/>
      <c r="CI30" s="187"/>
      <c r="CJ30" s="187"/>
      <c r="CK30" s="187"/>
    </row>
    <row r="31" spans="1:89" ht="18">
      <c r="A31" s="601" t="s">
        <v>124</v>
      </c>
      <c r="B31" s="602"/>
      <c r="C31" s="602"/>
      <c r="D31" s="602"/>
      <c r="E31" s="602"/>
      <c r="F31" s="602"/>
      <c r="G31" s="602"/>
      <c r="H31" s="603"/>
      <c r="I31" s="22"/>
      <c r="J31" s="601" t="str">
        <f>$A$31</f>
        <v>مرئيات ولي الأمر / والتوقيع بالعلم .</v>
      </c>
      <c r="K31" s="602"/>
      <c r="L31" s="602"/>
      <c r="M31" s="602"/>
      <c r="N31" s="602"/>
      <c r="O31" s="602"/>
      <c r="P31" s="602"/>
      <c r="Q31" s="603"/>
      <c r="S31" s="601" t="str">
        <f>$A$31</f>
        <v>مرئيات ولي الأمر / والتوقيع بالعلم .</v>
      </c>
      <c r="T31" s="602"/>
      <c r="U31" s="602"/>
      <c r="V31" s="602"/>
      <c r="W31" s="602"/>
      <c r="X31" s="602"/>
      <c r="Y31" s="602"/>
      <c r="Z31" s="603"/>
      <c r="AB31" s="601" t="str">
        <f>$A$31</f>
        <v>مرئيات ولي الأمر / والتوقيع بالعلم .</v>
      </c>
      <c r="AC31" s="602"/>
      <c r="AD31" s="602"/>
      <c r="AE31" s="602"/>
      <c r="AF31" s="602"/>
      <c r="AG31" s="602"/>
      <c r="AH31" s="602"/>
      <c r="AI31" s="603"/>
      <c r="AK31" s="601" t="str">
        <f>$A$31</f>
        <v>مرئيات ولي الأمر / والتوقيع بالعلم .</v>
      </c>
      <c r="AL31" s="602"/>
      <c r="AM31" s="602"/>
      <c r="AN31" s="602"/>
      <c r="AO31" s="602"/>
      <c r="AP31" s="602"/>
      <c r="AQ31" s="602"/>
      <c r="AR31" s="603"/>
      <c r="AT31" s="601" t="str">
        <f>$A$31</f>
        <v>مرئيات ولي الأمر / والتوقيع بالعلم .</v>
      </c>
      <c r="AU31" s="602"/>
      <c r="AV31" s="602"/>
      <c r="AW31" s="602"/>
      <c r="AX31" s="602"/>
      <c r="AY31" s="602"/>
      <c r="AZ31" s="602"/>
      <c r="BA31" s="603"/>
      <c r="BC31" s="601" t="str">
        <f>$A$31</f>
        <v>مرئيات ولي الأمر / والتوقيع بالعلم .</v>
      </c>
      <c r="BD31" s="602"/>
      <c r="BE31" s="602"/>
      <c r="BF31" s="602"/>
      <c r="BG31" s="602"/>
      <c r="BH31" s="602"/>
      <c r="BI31" s="602"/>
      <c r="BJ31" s="603"/>
      <c r="BL31" s="601" t="str">
        <f>$A$31</f>
        <v>مرئيات ولي الأمر / والتوقيع بالعلم .</v>
      </c>
      <c r="BM31" s="602"/>
      <c r="BN31" s="602"/>
      <c r="BO31" s="602"/>
      <c r="BP31" s="602"/>
      <c r="BQ31" s="602"/>
      <c r="BR31" s="602"/>
      <c r="BS31" s="603"/>
      <c r="BU31" s="601" t="str">
        <f>$A$31</f>
        <v>مرئيات ولي الأمر / والتوقيع بالعلم .</v>
      </c>
      <c r="BV31" s="602"/>
      <c r="BW31" s="602"/>
      <c r="BX31" s="602"/>
      <c r="BY31" s="602"/>
      <c r="BZ31" s="602"/>
      <c r="CA31" s="602"/>
      <c r="CB31" s="603"/>
      <c r="CD31" s="601" t="str">
        <f>$A$31</f>
        <v>مرئيات ولي الأمر / والتوقيع بالعلم .</v>
      </c>
      <c r="CE31" s="602"/>
      <c r="CF31" s="602"/>
      <c r="CG31" s="602"/>
      <c r="CH31" s="602"/>
      <c r="CI31" s="602"/>
      <c r="CJ31" s="602"/>
      <c r="CK31" s="603"/>
    </row>
    <row r="32" spans="1:89" ht="18">
      <c r="A32" s="604" t="s">
        <v>125</v>
      </c>
      <c r="B32" s="605"/>
      <c r="C32" s="605"/>
      <c r="D32" s="605"/>
      <c r="E32" s="605"/>
      <c r="F32" s="605"/>
      <c r="G32" s="605"/>
      <c r="H32" s="606"/>
      <c r="I32" s="22"/>
      <c r="J32" s="604" t="str">
        <f>$A$32</f>
        <v>المكرم ولي أمر الطالب/ة ................................... المحترم</v>
      </c>
      <c r="K32" s="605"/>
      <c r="L32" s="605"/>
      <c r="M32" s="605"/>
      <c r="N32" s="605"/>
      <c r="O32" s="605"/>
      <c r="P32" s="605"/>
      <c r="Q32" s="606"/>
      <c r="S32" s="604" t="str">
        <f>$A$32</f>
        <v>المكرم ولي أمر الطالب/ة ................................... المحترم</v>
      </c>
      <c r="T32" s="605"/>
      <c r="U32" s="605"/>
      <c r="V32" s="605"/>
      <c r="W32" s="605"/>
      <c r="X32" s="605"/>
      <c r="Y32" s="605"/>
      <c r="Z32" s="606"/>
      <c r="AB32" s="604" t="str">
        <f>$A$32</f>
        <v>المكرم ولي أمر الطالب/ة ................................... المحترم</v>
      </c>
      <c r="AC32" s="605"/>
      <c r="AD32" s="605"/>
      <c r="AE32" s="605"/>
      <c r="AF32" s="605"/>
      <c r="AG32" s="605"/>
      <c r="AH32" s="605"/>
      <c r="AI32" s="606"/>
      <c r="AK32" s="604" t="str">
        <f>$A$32</f>
        <v>المكرم ولي أمر الطالب/ة ................................... المحترم</v>
      </c>
      <c r="AL32" s="605"/>
      <c r="AM32" s="605"/>
      <c r="AN32" s="605"/>
      <c r="AO32" s="605"/>
      <c r="AP32" s="605"/>
      <c r="AQ32" s="605"/>
      <c r="AR32" s="606"/>
      <c r="AT32" s="604" t="str">
        <f>$A$32</f>
        <v>المكرم ولي أمر الطالب/ة ................................... المحترم</v>
      </c>
      <c r="AU32" s="605"/>
      <c r="AV32" s="605"/>
      <c r="AW32" s="605"/>
      <c r="AX32" s="605"/>
      <c r="AY32" s="605"/>
      <c r="AZ32" s="605"/>
      <c r="BA32" s="606"/>
      <c r="BC32" s="604" t="str">
        <f>$A$32</f>
        <v>المكرم ولي أمر الطالب/ة ................................... المحترم</v>
      </c>
      <c r="BD32" s="605"/>
      <c r="BE32" s="605"/>
      <c r="BF32" s="605"/>
      <c r="BG32" s="605"/>
      <c r="BH32" s="605"/>
      <c r="BI32" s="605"/>
      <c r="BJ32" s="606"/>
      <c r="BL32" s="604" t="str">
        <f>$A$32</f>
        <v>المكرم ولي أمر الطالب/ة ................................... المحترم</v>
      </c>
      <c r="BM32" s="605"/>
      <c r="BN32" s="605"/>
      <c r="BO32" s="605"/>
      <c r="BP32" s="605"/>
      <c r="BQ32" s="605"/>
      <c r="BR32" s="605"/>
      <c r="BS32" s="606"/>
      <c r="BU32" s="604" t="str">
        <f>$A$32</f>
        <v>المكرم ولي أمر الطالب/ة ................................... المحترم</v>
      </c>
      <c r="BV32" s="605"/>
      <c r="BW32" s="605"/>
      <c r="BX32" s="605"/>
      <c r="BY32" s="605"/>
      <c r="BZ32" s="605"/>
      <c r="CA32" s="605"/>
      <c r="CB32" s="606"/>
      <c r="CD32" s="604" t="str">
        <f>$A$32</f>
        <v>المكرم ولي أمر الطالب/ة ................................... المحترم</v>
      </c>
      <c r="CE32" s="605"/>
      <c r="CF32" s="605"/>
      <c r="CG32" s="605"/>
      <c r="CH32" s="605"/>
      <c r="CI32" s="605"/>
      <c r="CJ32" s="605"/>
      <c r="CK32" s="606"/>
    </row>
    <row r="33" spans="1:89" ht="18.75" thickBot="1">
      <c r="A33" s="607" t="s">
        <v>126</v>
      </c>
      <c r="B33" s="608"/>
      <c r="C33" s="608"/>
      <c r="D33" s="608"/>
      <c r="E33" s="608"/>
      <c r="F33" s="608"/>
      <c r="G33" s="608"/>
      <c r="H33" s="609"/>
      <c r="I33" s="22"/>
      <c r="J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K33" s="608"/>
      <c r="L33" s="608"/>
      <c r="M33" s="608"/>
      <c r="N33" s="608"/>
      <c r="O33" s="608"/>
      <c r="P33" s="608"/>
      <c r="Q33" s="609"/>
      <c r="S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T33" s="608"/>
      <c r="U33" s="608"/>
      <c r="V33" s="608"/>
      <c r="W33" s="608"/>
      <c r="X33" s="608"/>
      <c r="Y33" s="608"/>
      <c r="Z33" s="609"/>
      <c r="AB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C33" s="608"/>
      <c r="AD33" s="608"/>
      <c r="AE33" s="608"/>
      <c r="AF33" s="608"/>
      <c r="AG33" s="608"/>
      <c r="AH33" s="608"/>
      <c r="AI33" s="609"/>
      <c r="AK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L33" s="608"/>
      <c r="AM33" s="608"/>
      <c r="AN33" s="608"/>
      <c r="AO33" s="608"/>
      <c r="AP33" s="608"/>
      <c r="AQ33" s="608"/>
      <c r="AR33" s="609"/>
      <c r="AT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U33" s="608"/>
      <c r="AV33" s="608"/>
      <c r="AW33" s="608"/>
      <c r="AX33" s="608"/>
      <c r="AY33" s="608"/>
      <c r="AZ33" s="608"/>
      <c r="BA33" s="609"/>
      <c r="BC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D33" s="608"/>
      <c r="BE33" s="608"/>
      <c r="BF33" s="608"/>
      <c r="BG33" s="608"/>
      <c r="BH33" s="608"/>
      <c r="BI33" s="608"/>
      <c r="BJ33" s="609"/>
      <c r="BL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M33" s="608"/>
      <c r="BN33" s="608"/>
      <c r="BO33" s="608"/>
      <c r="BP33" s="608"/>
      <c r="BQ33" s="608"/>
      <c r="BR33" s="608"/>
      <c r="BS33" s="609"/>
      <c r="BU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V33" s="608"/>
      <c r="BW33" s="608"/>
      <c r="BX33" s="608"/>
      <c r="BY33" s="608"/>
      <c r="BZ33" s="608"/>
      <c r="CA33" s="608"/>
      <c r="CB33" s="609"/>
      <c r="CD33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CE33" s="608"/>
      <c r="CF33" s="608"/>
      <c r="CG33" s="608"/>
      <c r="CH33" s="608"/>
      <c r="CI33" s="608"/>
      <c r="CJ33" s="608"/>
      <c r="CK33" s="609"/>
    </row>
    <row r="34" spans="1:89" ht="18">
      <c r="A34" s="595"/>
      <c r="B34" s="596"/>
      <c r="C34" s="596"/>
      <c r="D34" s="596"/>
      <c r="E34" s="596"/>
      <c r="F34" s="596"/>
      <c r="G34" s="596"/>
      <c r="H34" s="597"/>
      <c r="I34" s="22"/>
      <c r="J34" s="595"/>
      <c r="K34" s="596"/>
      <c r="L34" s="596"/>
      <c r="M34" s="596"/>
      <c r="N34" s="596"/>
      <c r="O34" s="596"/>
      <c r="P34" s="596"/>
      <c r="Q34" s="597"/>
      <c r="S34" s="595"/>
      <c r="T34" s="596"/>
      <c r="U34" s="596"/>
      <c r="V34" s="596"/>
      <c r="W34" s="596"/>
      <c r="X34" s="596"/>
      <c r="Y34" s="596"/>
      <c r="Z34" s="597"/>
      <c r="AB34" s="595"/>
      <c r="AC34" s="596"/>
      <c r="AD34" s="596"/>
      <c r="AE34" s="596"/>
      <c r="AF34" s="596"/>
      <c r="AG34" s="596"/>
      <c r="AH34" s="596"/>
      <c r="AI34" s="597"/>
      <c r="AK34" s="595"/>
      <c r="AL34" s="596"/>
      <c r="AM34" s="596"/>
      <c r="AN34" s="596"/>
      <c r="AO34" s="596"/>
      <c r="AP34" s="596"/>
      <c r="AQ34" s="596"/>
      <c r="AR34" s="597"/>
      <c r="AT34" s="595"/>
      <c r="AU34" s="596"/>
      <c r="AV34" s="596"/>
      <c r="AW34" s="596"/>
      <c r="AX34" s="596"/>
      <c r="AY34" s="596"/>
      <c r="AZ34" s="596"/>
      <c r="BA34" s="597"/>
      <c r="BC34" s="595"/>
      <c r="BD34" s="596"/>
      <c r="BE34" s="596"/>
      <c r="BF34" s="596"/>
      <c r="BG34" s="596"/>
      <c r="BH34" s="596"/>
      <c r="BI34" s="596"/>
      <c r="BJ34" s="597"/>
      <c r="BL34" s="595"/>
      <c r="BM34" s="596"/>
      <c r="BN34" s="596"/>
      <c r="BO34" s="596"/>
      <c r="BP34" s="596"/>
      <c r="BQ34" s="596"/>
      <c r="BR34" s="596"/>
      <c r="BS34" s="597"/>
      <c r="BU34" s="595"/>
      <c r="BV34" s="596"/>
      <c r="BW34" s="596"/>
      <c r="BX34" s="596"/>
      <c r="BY34" s="596"/>
      <c r="BZ34" s="596"/>
      <c r="CA34" s="596"/>
      <c r="CB34" s="597"/>
      <c r="CD34" s="595"/>
      <c r="CE34" s="596"/>
      <c r="CF34" s="596"/>
      <c r="CG34" s="596"/>
      <c r="CH34" s="596"/>
      <c r="CI34" s="596"/>
      <c r="CJ34" s="596"/>
      <c r="CK34" s="597"/>
    </row>
    <row r="35" spans="1:89" ht="18">
      <c r="A35" s="598"/>
      <c r="B35" s="599"/>
      <c r="C35" s="599"/>
      <c r="D35" s="599"/>
      <c r="E35" s="599"/>
      <c r="F35" s="599"/>
      <c r="G35" s="599"/>
      <c r="H35" s="600"/>
      <c r="I35" s="22"/>
      <c r="J35" s="598"/>
      <c r="K35" s="599"/>
      <c r="L35" s="599"/>
      <c r="M35" s="599"/>
      <c r="N35" s="599"/>
      <c r="O35" s="599"/>
      <c r="P35" s="599"/>
      <c r="Q35" s="600"/>
      <c r="S35" s="598"/>
      <c r="T35" s="599"/>
      <c r="U35" s="599"/>
      <c r="V35" s="599"/>
      <c r="W35" s="599"/>
      <c r="X35" s="599"/>
      <c r="Y35" s="599"/>
      <c r="Z35" s="600"/>
      <c r="AB35" s="598"/>
      <c r="AC35" s="599"/>
      <c r="AD35" s="599"/>
      <c r="AE35" s="599"/>
      <c r="AF35" s="599"/>
      <c r="AG35" s="599"/>
      <c r="AH35" s="599"/>
      <c r="AI35" s="600"/>
      <c r="AK35" s="598"/>
      <c r="AL35" s="599"/>
      <c r="AM35" s="599"/>
      <c r="AN35" s="599"/>
      <c r="AO35" s="599"/>
      <c r="AP35" s="599"/>
      <c r="AQ35" s="599"/>
      <c r="AR35" s="600"/>
      <c r="AT35" s="598"/>
      <c r="AU35" s="599"/>
      <c r="AV35" s="599"/>
      <c r="AW35" s="599"/>
      <c r="AX35" s="599"/>
      <c r="AY35" s="599"/>
      <c r="AZ35" s="599"/>
      <c r="BA35" s="600"/>
      <c r="BC35" s="598"/>
      <c r="BD35" s="599"/>
      <c r="BE35" s="599"/>
      <c r="BF35" s="599"/>
      <c r="BG35" s="599"/>
      <c r="BH35" s="599"/>
      <c r="BI35" s="599"/>
      <c r="BJ35" s="600"/>
      <c r="BL35" s="598"/>
      <c r="BM35" s="599"/>
      <c r="BN35" s="599"/>
      <c r="BO35" s="599"/>
      <c r="BP35" s="599"/>
      <c r="BQ35" s="599"/>
      <c r="BR35" s="599"/>
      <c r="BS35" s="600"/>
      <c r="BU35" s="598"/>
      <c r="BV35" s="599"/>
      <c r="BW35" s="599"/>
      <c r="BX35" s="599"/>
      <c r="BY35" s="599"/>
      <c r="BZ35" s="599"/>
      <c r="CA35" s="599"/>
      <c r="CB35" s="600"/>
      <c r="CD35" s="598"/>
      <c r="CE35" s="599"/>
      <c r="CF35" s="599"/>
      <c r="CG35" s="599"/>
      <c r="CH35" s="599"/>
      <c r="CI35" s="599"/>
      <c r="CJ35" s="599"/>
      <c r="CK35" s="600"/>
    </row>
    <row r="36" spans="1:89" ht="18">
      <c r="A36" s="598"/>
      <c r="B36" s="599"/>
      <c r="C36" s="599"/>
      <c r="D36" s="599"/>
      <c r="E36" s="599"/>
      <c r="F36" s="599"/>
      <c r="G36" s="599"/>
      <c r="H36" s="600"/>
      <c r="I36" s="22"/>
      <c r="J36" s="598"/>
      <c r="K36" s="599"/>
      <c r="L36" s="599"/>
      <c r="M36" s="599"/>
      <c r="N36" s="599"/>
      <c r="O36" s="599"/>
      <c r="P36" s="599"/>
      <c r="Q36" s="600"/>
      <c r="S36" s="598"/>
      <c r="T36" s="599"/>
      <c r="U36" s="599"/>
      <c r="V36" s="599"/>
      <c r="W36" s="599"/>
      <c r="X36" s="599"/>
      <c r="Y36" s="599"/>
      <c r="Z36" s="600"/>
      <c r="AB36" s="598"/>
      <c r="AC36" s="599"/>
      <c r="AD36" s="599"/>
      <c r="AE36" s="599"/>
      <c r="AF36" s="599"/>
      <c r="AG36" s="599"/>
      <c r="AH36" s="599"/>
      <c r="AI36" s="600"/>
      <c r="AK36" s="598"/>
      <c r="AL36" s="599"/>
      <c r="AM36" s="599"/>
      <c r="AN36" s="599"/>
      <c r="AO36" s="599"/>
      <c r="AP36" s="599"/>
      <c r="AQ36" s="599"/>
      <c r="AR36" s="600"/>
      <c r="AT36" s="598"/>
      <c r="AU36" s="599"/>
      <c r="AV36" s="599"/>
      <c r="AW36" s="599"/>
      <c r="AX36" s="599"/>
      <c r="AY36" s="599"/>
      <c r="AZ36" s="599"/>
      <c r="BA36" s="600"/>
      <c r="BC36" s="598"/>
      <c r="BD36" s="599"/>
      <c r="BE36" s="599"/>
      <c r="BF36" s="599"/>
      <c r="BG36" s="599"/>
      <c r="BH36" s="599"/>
      <c r="BI36" s="599"/>
      <c r="BJ36" s="600"/>
      <c r="BL36" s="598"/>
      <c r="BM36" s="599"/>
      <c r="BN36" s="599"/>
      <c r="BO36" s="599"/>
      <c r="BP36" s="599"/>
      <c r="BQ36" s="599"/>
      <c r="BR36" s="599"/>
      <c r="BS36" s="600"/>
      <c r="BU36" s="598"/>
      <c r="BV36" s="599"/>
      <c r="BW36" s="599"/>
      <c r="BX36" s="599"/>
      <c r="BY36" s="599"/>
      <c r="BZ36" s="599"/>
      <c r="CA36" s="599"/>
      <c r="CB36" s="600"/>
      <c r="CD36" s="598"/>
      <c r="CE36" s="599"/>
      <c r="CF36" s="599"/>
      <c r="CG36" s="599"/>
      <c r="CH36" s="599"/>
      <c r="CI36" s="599"/>
      <c r="CJ36" s="599"/>
      <c r="CK36" s="600"/>
    </row>
    <row r="37" spans="1:89" ht="18">
      <c r="A37" s="598"/>
      <c r="B37" s="599"/>
      <c r="C37" s="599"/>
      <c r="D37" s="599"/>
      <c r="E37" s="599"/>
      <c r="F37" s="599"/>
      <c r="G37" s="599"/>
      <c r="H37" s="600"/>
      <c r="I37" s="22"/>
      <c r="J37" s="598"/>
      <c r="K37" s="599"/>
      <c r="L37" s="599"/>
      <c r="M37" s="599"/>
      <c r="N37" s="599"/>
      <c r="O37" s="599"/>
      <c r="P37" s="599"/>
      <c r="Q37" s="600"/>
      <c r="S37" s="598"/>
      <c r="T37" s="599"/>
      <c r="U37" s="599"/>
      <c r="V37" s="599"/>
      <c r="W37" s="599"/>
      <c r="X37" s="599"/>
      <c r="Y37" s="599"/>
      <c r="Z37" s="600"/>
      <c r="AB37" s="598"/>
      <c r="AC37" s="599"/>
      <c r="AD37" s="599"/>
      <c r="AE37" s="599"/>
      <c r="AF37" s="599"/>
      <c r="AG37" s="599"/>
      <c r="AH37" s="599"/>
      <c r="AI37" s="600"/>
      <c r="AK37" s="598"/>
      <c r="AL37" s="599"/>
      <c r="AM37" s="599"/>
      <c r="AN37" s="599"/>
      <c r="AO37" s="599"/>
      <c r="AP37" s="599"/>
      <c r="AQ37" s="599"/>
      <c r="AR37" s="600"/>
      <c r="AT37" s="598"/>
      <c r="AU37" s="599"/>
      <c r="AV37" s="599"/>
      <c r="AW37" s="599"/>
      <c r="AX37" s="599"/>
      <c r="AY37" s="599"/>
      <c r="AZ37" s="599"/>
      <c r="BA37" s="600"/>
      <c r="BC37" s="598"/>
      <c r="BD37" s="599"/>
      <c r="BE37" s="599"/>
      <c r="BF37" s="599"/>
      <c r="BG37" s="599"/>
      <c r="BH37" s="599"/>
      <c r="BI37" s="599"/>
      <c r="BJ37" s="600"/>
      <c r="BL37" s="598"/>
      <c r="BM37" s="599"/>
      <c r="BN37" s="599"/>
      <c r="BO37" s="599"/>
      <c r="BP37" s="599"/>
      <c r="BQ37" s="599"/>
      <c r="BR37" s="599"/>
      <c r="BS37" s="600"/>
      <c r="BU37" s="598"/>
      <c r="BV37" s="599"/>
      <c r="BW37" s="599"/>
      <c r="BX37" s="599"/>
      <c r="BY37" s="599"/>
      <c r="BZ37" s="599"/>
      <c r="CA37" s="599"/>
      <c r="CB37" s="600"/>
      <c r="CD37" s="598"/>
      <c r="CE37" s="599"/>
      <c r="CF37" s="599"/>
      <c r="CG37" s="599"/>
      <c r="CH37" s="599"/>
      <c r="CI37" s="599"/>
      <c r="CJ37" s="599"/>
      <c r="CK37" s="600"/>
    </row>
    <row r="38" spans="1:89" ht="18.75" thickBot="1">
      <c r="A38" s="592"/>
      <c r="B38" s="593"/>
      <c r="C38" s="593"/>
      <c r="D38" s="593"/>
      <c r="E38" s="593"/>
      <c r="F38" s="593"/>
      <c r="G38" s="593"/>
      <c r="H38" s="594"/>
      <c r="I38" s="22"/>
      <c r="J38" s="592"/>
      <c r="K38" s="593"/>
      <c r="L38" s="593"/>
      <c r="M38" s="593"/>
      <c r="N38" s="593"/>
      <c r="O38" s="593"/>
      <c r="P38" s="593"/>
      <c r="Q38" s="594"/>
      <c r="S38" s="592"/>
      <c r="T38" s="593"/>
      <c r="U38" s="593"/>
      <c r="V38" s="593"/>
      <c r="W38" s="593"/>
      <c r="X38" s="593"/>
      <c r="Y38" s="593"/>
      <c r="Z38" s="594"/>
      <c r="AB38" s="592"/>
      <c r="AC38" s="593"/>
      <c r="AD38" s="593"/>
      <c r="AE38" s="593"/>
      <c r="AF38" s="593"/>
      <c r="AG38" s="593"/>
      <c r="AH38" s="593"/>
      <c r="AI38" s="594"/>
      <c r="AK38" s="592"/>
      <c r="AL38" s="593"/>
      <c r="AM38" s="593"/>
      <c r="AN38" s="593"/>
      <c r="AO38" s="593"/>
      <c r="AP38" s="593"/>
      <c r="AQ38" s="593"/>
      <c r="AR38" s="594"/>
      <c r="AT38" s="592"/>
      <c r="AU38" s="593"/>
      <c r="AV38" s="593"/>
      <c r="AW38" s="593"/>
      <c r="AX38" s="593"/>
      <c r="AY38" s="593"/>
      <c r="AZ38" s="593"/>
      <c r="BA38" s="594"/>
      <c r="BC38" s="592"/>
      <c r="BD38" s="593"/>
      <c r="BE38" s="593"/>
      <c r="BF38" s="593"/>
      <c r="BG38" s="593"/>
      <c r="BH38" s="593"/>
      <c r="BI38" s="593"/>
      <c r="BJ38" s="594"/>
      <c r="BL38" s="592"/>
      <c r="BM38" s="593"/>
      <c r="BN38" s="593"/>
      <c r="BO38" s="593"/>
      <c r="BP38" s="593"/>
      <c r="BQ38" s="593"/>
      <c r="BR38" s="593"/>
      <c r="BS38" s="594"/>
      <c r="BU38" s="592"/>
      <c r="BV38" s="593"/>
      <c r="BW38" s="593"/>
      <c r="BX38" s="593"/>
      <c r="BY38" s="593"/>
      <c r="BZ38" s="593"/>
      <c r="CA38" s="593"/>
      <c r="CB38" s="594"/>
      <c r="CD38" s="592"/>
      <c r="CE38" s="593"/>
      <c r="CF38" s="593"/>
      <c r="CG38" s="593"/>
      <c r="CH38" s="593"/>
      <c r="CI38" s="593"/>
      <c r="CJ38" s="593"/>
      <c r="CK38" s="594"/>
    </row>
    <row r="39" spans="1:89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89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89" ht="15" thickBot="1"/>
    <row r="42" spans="1:89" ht="15">
      <c r="A42" s="375" t="str">
        <f>$A$1</f>
        <v>المملكة العربية السعودية</v>
      </c>
      <c r="B42" s="375"/>
      <c r="C42" s="375"/>
      <c r="D42" s="22"/>
      <c r="E42" s="22"/>
      <c r="F42" s="509" t="str">
        <f>$F$1</f>
        <v>المقرر</v>
      </c>
      <c r="G42" s="317"/>
      <c r="H42" s="241" t="str">
        <f>$H$1</f>
        <v>اللغة الانجليزية</v>
      </c>
      <c r="J42" s="375" t="str">
        <f>$A$1</f>
        <v>المملكة العربية السعودية</v>
      </c>
      <c r="K42" s="375"/>
      <c r="L42" s="375"/>
      <c r="M42" s="22"/>
      <c r="N42" s="22"/>
      <c r="O42" s="509" t="str">
        <f>$F$1</f>
        <v>المقرر</v>
      </c>
      <c r="P42" s="317"/>
      <c r="Q42" s="241" t="str">
        <f>$H$1</f>
        <v>اللغة الانجليزية</v>
      </c>
      <c r="S42" s="375" t="str">
        <f>$A$1</f>
        <v>المملكة العربية السعودية</v>
      </c>
      <c r="T42" s="375"/>
      <c r="U42" s="375"/>
      <c r="V42" s="22"/>
      <c r="W42" s="22"/>
      <c r="X42" s="509" t="str">
        <f>$F$1</f>
        <v>المقرر</v>
      </c>
      <c r="Y42" s="317"/>
      <c r="Z42" s="241" t="str">
        <f>$H$1</f>
        <v>اللغة الانجليزية</v>
      </c>
      <c r="AB42" s="375" t="str">
        <f>$A$1</f>
        <v>المملكة العربية السعودية</v>
      </c>
      <c r="AC42" s="375"/>
      <c r="AD42" s="375"/>
      <c r="AE42" s="22"/>
      <c r="AF42" s="22"/>
      <c r="AG42" s="509" t="str">
        <f>$F$1</f>
        <v>المقرر</v>
      </c>
      <c r="AH42" s="317"/>
      <c r="AI42" s="241" t="str">
        <f>$H$1</f>
        <v>اللغة الانجليزية</v>
      </c>
      <c r="AK42" s="375" t="str">
        <f>$A$1</f>
        <v>المملكة العربية السعودية</v>
      </c>
      <c r="AL42" s="375"/>
      <c r="AM42" s="375"/>
      <c r="AN42" s="22"/>
      <c r="AO42" s="22"/>
      <c r="AP42" s="509" t="str">
        <f>$F$1</f>
        <v>المقرر</v>
      </c>
      <c r="AQ42" s="317"/>
      <c r="AR42" s="241" t="str">
        <f>$H$1</f>
        <v>اللغة الانجليزية</v>
      </c>
      <c r="AT42" s="375" t="str">
        <f>$A$1</f>
        <v>المملكة العربية السعودية</v>
      </c>
      <c r="AU42" s="375"/>
      <c r="AV42" s="375"/>
      <c r="AW42" s="22"/>
      <c r="AX42" s="22"/>
      <c r="AY42" s="509" t="str">
        <f>$F$1</f>
        <v>المقرر</v>
      </c>
      <c r="AZ42" s="317"/>
      <c r="BA42" s="241" t="str">
        <f>$H$1</f>
        <v>اللغة الانجليزية</v>
      </c>
      <c r="BC42" s="375" t="str">
        <f>$A$1</f>
        <v>المملكة العربية السعودية</v>
      </c>
      <c r="BD42" s="375"/>
      <c r="BE42" s="375"/>
      <c r="BF42" s="22"/>
      <c r="BG42" s="22"/>
      <c r="BH42" s="509" t="str">
        <f>$F$1</f>
        <v>المقرر</v>
      </c>
      <c r="BI42" s="317"/>
      <c r="BJ42" s="241" t="str">
        <f>$H$1</f>
        <v>اللغة الانجليزية</v>
      </c>
      <c r="BL42" s="375" t="str">
        <f>$A$1</f>
        <v>المملكة العربية السعودية</v>
      </c>
      <c r="BM42" s="375"/>
      <c r="BN42" s="375"/>
      <c r="BO42" s="22"/>
      <c r="BP42" s="22"/>
      <c r="BQ42" s="509" t="str">
        <f>$F$1</f>
        <v>المقرر</v>
      </c>
      <c r="BR42" s="317"/>
      <c r="BS42" s="241" t="str">
        <f>$H$1</f>
        <v>اللغة الانجليزية</v>
      </c>
      <c r="BU42" s="375" t="str">
        <f>$A$1</f>
        <v>المملكة العربية السعودية</v>
      </c>
      <c r="BV42" s="375"/>
      <c r="BW42" s="375"/>
      <c r="BX42" s="22"/>
      <c r="BY42" s="22"/>
      <c r="BZ42" s="509" t="str">
        <f>$F$1</f>
        <v>المقرر</v>
      </c>
      <c r="CA42" s="317"/>
      <c r="CB42" s="241" t="str">
        <f>$H$1</f>
        <v>اللغة الانجليزية</v>
      </c>
      <c r="CD42" s="375" t="str">
        <f>$A$1</f>
        <v>المملكة العربية السعودية</v>
      </c>
      <c r="CE42" s="375"/>
      <c r="CF42" s="375"/>
      <c r="CG42" s="22"/>
      <c r="CH42" s="22"/>
      <c r="CI42" s="509" t="str">
        <f>$F$1</f>
        <v>المقرر</v>
      </c>
      <c r="CJ42" s="317"/>
      <c r="CK42" s="241" t="str">
        <f>$H$1</f>
        <v>اللغة الانجليزية</v>
      </c>
    </row>
    <row r="43" spans="1:89" ht="15">
      <c r="A43" s="375" t="str">
        <f>$A$2</f>
        <v>وزارة التربية والتعليم</v>
      </c>
      <c r="B43" s="375"/>
      <c r="C43" s="375"/>
      <c r="D43" s="22"/>
      <c r="E43" s="22"/>
      <c r="F43" s="510" t="str">
        <f>$F$2</f>
        <v>الفصل الدراسي</v>
      </c>
      <c r="G43" s="347"/>
      <c r="H43" s="242" t="str">
        <f>$H$2</f>
        <v>الأول</v>
      </c>
      <c r="J43" s="375" t="str">
        <f>$A$2</f>
        <v>وزارة التربية والتعليم</v>
      </c>
      <c r="K43" s="375"/>
      <c r="L43" s="375"/>
      <c r="M43" s="22"/>
      <c r="N43" s="22"/>
      <c r="O43" s="510" t="str">
        <f>$F$2</f>
        <v>الفصل الدراسي</v>
      </c>
      <c r="P43" s="347"/>
      <c r="Q43" s="242" t="str">
        <f>$H$2</f>
        <v>الأول</v>
      </c>
      <c r="S43" s="375" t="str">
        <f>$A$2</f>
        <v>وزارة التربية والتعليم</v>
      </c>
      <c r="T43" s="375"/>
      <c r="U43" s="375"/>
      <c r="V43" s="22"/>
      <c r="W43" s="22"/>
      <c r="X43" s="510" t="str">
        <f>$F$2</f>
        <v>الفصل الدراسي</v>
      </c>
      <c r="Y43" s="347"/>
      <c r="Z43" s="242" t="str">
        <f>$H$2</f>
        <v>الأول</v>
      </c>
      <c r="AB43" s="375" t="str">
        <f>$A$2</f>
        <v>وزارة التربية والتعليم</v>
      </c>
      <c r="AC43" s="375"/>
      <c r="AD43" s="375"/>
      <c r="AE43" s="22"/>
      <c r="AF43" s="22"/>
      <c r="AG43" s="510" t="str">
        <f>$F$2</f>
        <v>الفصل الدراسي</v>
      </c>
      <c r="AH43" s="347"/>
      <c r="AI43" s="242" t="str">
        <f>$H$2</f>
        <v>الأول</v>
      </c>
      <c r="AK43" s="375" t="str">
        <f>$A$2</f>
        <v>وزارة التربية والتعليم</v>
      </c>
      <c r="AL43" s="375"/>
      <c r="AM43" s="375"/>
      <c r="AN43" s="22"/>
      <c r="AO43" s="22"/>
      <c r="AP43" s="510" t="str">
        <f>$F$2</f>
        <v>الفصل الدراسي</v>
      </c>
      <c r="AQ43" s="347"/>
      <c r="AR43" s="242" t="str">
        <f>$H$2</f>
        <v>الأول</v>
      </c>
      <c r="AT43" s="375" t="str">
        <f>$A$2</f>
        <v>وزارة التربية والتعليم</v>
      </c>
      <c r="AU43" s="375"/>
      <c r="AV43" s="375"/>
      <c r="AW43" s="22"/>
      <c r="AX43" s="22"/>
      <c r="AY43" s="510" t="str">
        <f>$F$2</f>
        <v>الفصل الدراسي</v>
      </c>
      <c r="AZ43" s="347"/>
      <c r="BA43" s="242" t="str">
        <f>$H$2</f>
        <v>الأول</v>
      </c>
      <c r="BC43" s="375" t="str">
        <f>$A$2</f>
        <v>وزارة التربية والتعليم</v>
      </c>
      <c r="BD43" s="375"/>
      <c r="BE43" s="375"/>
      <c r="BF43" s="22"/>
      <c r="BG43" s="22"/>
      <c r="BH43" s="510" t="str">
        <f>$F$2</f>
        <v>الفصل الدراسي</v>
      </c>
      <c r="BI43" s="347"/>
      <c r="BJ43" s="242" t="str">
        <f>$H$2</f>
        <v>الأول</v>
      </c>
      <c r="BL43" s="375" t="str">
        <f>$A$2</f>
        <v>وزارة التربية والتعليم</v>
      </c>
      <c r="BM43" s="375"/>
      <c r="BN43" s="375"/>
      <c r="BO43" s="22"/>
      <c r="BP43" s="22"/>
      <c r="BQ43" s="510" t="str">
        <f>$F$2</f>
        <v>الفصل الدراسي</v>
      </c>
      <c r="BR43" s="347"/>
      <c r="BS43" s="242" t="str">
        <f>$H$2</f>
        <v>الأول</v>
      </c>
      <c r="BU43" s="375" t="str">
        <f>$A$2</f>
        <v>وزارة التربية والتعليم</v>
      </c>
      <c r="BV43" s="375"/>
      <c r="BW43" s="375"/>
      <c r="BX43" s="22"/>
      <c r="BY43" s="22"/>
      <c r="BZ43" s="510" t="str">
        <f>$F$2</f>
        <v>الفصل الدراسي</v>
      </c>
      <c r="CA43" s="347"/>
      <c r="CB43" s="242" t="str">
        <f>$H$2</f>
        <v>الأول</v>
      </c>
      <c r="CD43" s="375" t="str">
        <f>$A$2</f>
        <v>وزارة التربية والتعليم</v>
      </c>
      <c r="CE43" s="375"/>
      <c r="CF43" s="375"/>
      <c r="CG43" s="22"/>
      <c r="CH43" s="22"/>
      <c r="CI43" s="510" t="str">
        <f>$F$2</f>
        <v>الفصل الدراسي</v>
      </c>
      <c r="CJ43" s="347"/>
      <c r="CK43" s="242" t="str">
        <f>$H$2</f>
        <v>الأول</v>
      </c>
    </row>
    <row r="44" spans="1:89" ht="15">
      <c r="A44" s="375" t="str">
        <f>$A$3</f>
        <v>الإدارة العامة للتربية والتعليم بـنجران</v>
      </c>
      <c r="B44" s="375"/>
      <c r="C44" s="375"/>
      <c r="D44" s="22"/>
      <c r="E44" s="22"/>
      <c r="F44" s="510" t="str">
        <f>$F$3</f>
        <v>الشعبة</v>
      </c>
      <c r="G44" s="347"/>
      <c r="H44" s="242">
        <f>$H$3</f>
        <v>0</v>
      </c>
      <c r="J44" s="375" t="str">
        <f>$A$3</f>
        <v>الإدارة العامة للتربية والتعليم بـنجران</v>
      </c>
      <c r="K44" s="375"/>
      <c r="L44" s="375"/>
      <c r="M44" s="22"/>
      <c r="N44" s="22"/>
      <c r="O44" s="510" t="str">
        <f>$F$3</f>
        <v>الشعبة</v>
      </c>
      <c r="P44" s="347"/>
      <c r="Q44" s="242">
        <f>$H$3</f>
        <v>0</v>
      </c>
      <c r="S44" s="375" t="str">
        <f>$A$3</f>
        <v>الإدارة العامة للتربية والتعليم بـنجران</v>
      </c>
      <c r="T44" s="375"/>
      <c r="U44" s="375"/>
      <c r="V44" s="22"/>
      <c r="W44" s="22"/>
      <c r="X44" s="510" t="str">
        <f>$F$3</f>
        <v>الشعبة</v>
      </c>
      <c r="Y44" s="347"/>
      <c r="Z44" s="242">
        <f>$H$3</f>
        <v>0</v>
      </c>
      <c r="AB44" s="375" t="str">
        <f>$A$3</f>
        <v>الإدارة العامة للتربية والتعليم بـنجران</v>
      </c>
      <c r="AC44" s="375"/>
      <c r="AD44" s="375"/>
      <c r="AE44" s="22"/>
      <c r="AF44" s="22"/>
      <c r="AG44" s="510" t="str">
        <f>$F$3</f>
        <v>الشعبة</v>
      </c>
      <c r="AH44" s="347"/>
      <c r="AI44" s="242">
        <f>$H$3</f>
        <v>0</v>
      </c>
      <c r="AK44" s="375" t="str">
        <f>$A$3</f>
        <v>الإدارة العامة للتربية والتعليم بـنجران</v>
      </c>
      <c r="AL44" s="375"/>
      <c r="AM44" s="375"/>
      <c r="AN44" s="22"/>
      <c r="AO44" s="22"/>
      <c r="AP44" s="510" t="str">
        <f>$F$3</f>
        <v>الشعبة</v>
      </c>
      <c r="AQ44" s="347"/>
      <c r="AR44" s="242">
        <f>$H$3</f>
        <v>0</v>
      </c>
      <c r="AT44" s="375" t="str">
        <f>$A$3</f>
        <v>الإدارة العامة للتربية والتعليم بـنجران</v>
      </c>
      <c r="AU44" s="375"/>
      <c r="AV44" s="375"/>
      <c r="AW44" s="22"/>
      <c r="AX44" s="22"/>
      <c r="AY44" s="510" t="str">
        <f>$F$3</f>
        <v>الشعبة</v>
      </c>
      <c r="AZ44" s="347"/>
      <c r="BA44" s="242">
        <f>$H$3</f>
        <v>0</v>
      </c>
      <c r="BC44" s="375" t="str">
        <f>$A$3</f>
        <v>الإدارة العامة للتربية والتعليم بـنجران</v>
      </c>
      <c r="BD44" s="375"/>
      <c r="BE44" s="375"/>
      <c r="BF44" s="22"/>
      <c r="BG44" s="22"/>
      <c r="BH44" s="510" t="str">
        <f>$F$3</f>
        <v>الشعبة</v>
      </c>
      <c r="BI44" s="347"/>
      <c r="BJ44" s="242">
        <f>$H$3</f>
        <v>0</v>
      </c>
      <c r="BL44" s="375" t="str">
        <f>$A$3</f>
        <v>الإدارة العامة للتربية والتعليم بـنجران</v>
      </c>
      <c r="BM44" s="375"/>
      <c r="BN44" s="375"/>
      <c r="BO44" s="22"/>
      <c r="BP44" s="22"/>
      <c r="BQ44" s="510" t="str">
        <f>$F$3</f>
        <v>الشعبة</v>
      </c>
      <c r="BR44" s="347"/>
      <c r="BS44" s="242">
        <f>$H$3</f>
        <v>0</v>
      </c>
      <c r="BU44" s="375" t="str">
        <f>$A$3</f>
        <v>الإدارة العامة للتربية والتعليم بـنجران</v>
      </c>
      <c r="BV44" s="375"/>
      <c r="BW44" s="375"/>
      <c r="BX44" s="22"/>
      <c r="BY44" s="22"/>
      <c r="BZ44" s="510" t="str">
        <f>$F$3</f>
        <v>الشعبة</v>
      </c>
      <c r="CA44" s="347"/>
      <c r="CB44" s="242">
        <f>$H$3</f>
        <v>0</v>
      </c>
      <c r="CD44" s="375" t="str">
        <f>$A$3</f>
        <v>الإدارة العامة للتربية والتعليم بـنجران</v>
      </c>
      <c r="CE44" s="375"/>
      <c r="CF44" s="375"/>
      <c r="CG44" s="22"/>
      <c r="CH44" s="22"/>
      <c r="CI44" s="510" t="str">
        <f>$F$3</f>
        <v>الشعبة</v>
      </c>
      <c r="CJ44" s="347"/>
      <c r="CK44" s="242">
        <f>$H$3</f>
        <v>0</v>
      </c>
    </row>
    <row r="45" spans="1:89" ht="15.75" thickBot="1">
      <c r="A45" s="375" t="str">
        <f>$A$4</f>
        <v>الثانوية / ......................</v>
      </c>
      <c r="B45" s="375"/>
      <c r="C45" s="375"/>
      <c r="D45" s="22"/>
      <c r="E45" s="22"/>
      <c r="F45" s="511" t="str">
        <f>$F$4</f>
        <v>تأريخ بطاقة النتائج الدورية</v>
      </c>
      <c r="G45" s="351"/>
      <c r="H45" s="129">
        <f>$H$4</f>
        <v>0</v>
      </c>
      <c r="J45" s="375" t="str">
        <f>$A$4</f>
        <v>الثانوية / ......................</v>
      </c>
      <c r="K45" s="375"/>
      <c r="L45" s="375"/>
      <c r="M45" s="22"/>
      <c r="N45" s="22"/>
      <c r="O45" s="511" t="str">
        <f>$F$4</f>
        <v>تأريخ بطاقة النتائج الدورية</v>
      </c>
      <c r="P45" s="351"/>
      <c r="Q45" s="129">
        <f>$H$4</f>
        <v>0</v>
      </c>
      <c r="S45" s="375" t="str">
        <f>$A$4</f>
        <v>الثانوية / ......................</v>
      </c>
      <c r="T45" s="375"/>
      <c r="U45" s="375"/>
      <c r="V45" s="22"/>
      <c r="W45" s="22"/>
      <c r="X45" s="511" t="str">
        <f>$F$4</f>
        <v>تأريخ بطاقة النتائج الدورية</v>
      </c>
      <c r="Y45" s="351"/>
      <c r="Z45" s="129">
        <f>$H$4</f>
        <v>0</v>
      </c>
      <c r="AB45" s="375" t="str">
        <f>$A$4</f>
        <v>الثانوية / ......................</v>
      </c>
      <c r="AC45" s="375"/>
      <c r="AD45" s="375"/>
      <c r="AE45" s="22"/>
      <c r="AF45" s="22"/>
      <c r="AG45" s="511" t="str">
        <f>$F$4</f>
        <v>تأريخ بطاقة النتائج الدورية</v>
      </c>
      <c r="AH45" s="351"/>
      <c r="AI45" s="129">
        <f>$H$4</f>
        <v>0</v>
      </c>
      <c r="AK45" s="375" t="str">
        <f>$A$4</f>
        <v>الثانوية / ......................</v>
      </c>
      <c r="AL45" s="375"/>
      <c r="AM45" s="375"/>
      <c r="AN45" s="22"/>
      <c r="AO45" s="22"/>
      <c r="AP45" s="511" t="str">
        <f>$F$4</f>
        <v>تأريخ بطاقة النتائج الدورية</v>
      </c>
      <c r="AQ45" s="351"/>
      <c r="AR45" s="129">
        <f>$H$4</f>
        <v>0</v>
      </c>
      <c r="AT45" s="375" t="str">
        <f>$A$4</f>
        <v>الثانوية / ......................</v>
      </c>
      <c r="AU45" s="375"/>
      <c r="AV45" s="375"/>
      <c r="AW45" s="22"/>
      <c r="AX45" s="22"/>
      <c r="AY45" s="511" t="str">
        <f>$F$4</f>
        <v>تأريخ بطاقة النتائج الدورية</v>
      </c>
      <c r="AZ45" s="351"/>
      <c r="BA45" s="129">
        <f>$H$4</f>
        <v>0</v>
      </c>
      <c r="BC45" s="375" t="str">
        <f>$A$4</f>
        <v>الثانوية / ......................</v>
      </c>
      <c r="BD45" s="375"/>
      <c r="BE45" s="375"/>
      <c r="BF45" s="22"/>
      <c r="BG45" s="22"/>
      <c r="BH45" s="511" t="str">
        <f>$F$4</f>
        <v>تأريخ بطاقة النتائج الدورية</v>
      </c>
      <c r="BI45" s="351"/>
      <c r="BJ45" s="129">
        <f>$H$4</f>
        <v>0</v>
      </c>
      <c r="BL45" s="375" t="str">
        <f>$A$4</f>
        <v>الثانوية / ......................</v>
      </c>
      <c r="BM45" s="375"/>
      <c r="BN45" s="375"/>
      <c r="BO45" s="22"/>
      <c r="BP45" s="22"/>
      <c r="BQ45" s="511" t="str">
        <f>$F$4</f>
        <v>تأريخ بطاقة النتائج الدورية</v>
      </c>
      <c r="BR45" s="351"/>
      <c r="BS45" s="129">
        <f>$H$4</f>
        <v>0</v>
      </c>
      <c r="BU45" s="375" t="str">
        <f>$A$4</f>
        <v>الثانوية / ......................</v>
      </c>
      <c r="BV45" s="375"/>
      <c r="BW45" s="375"/>
      <c r="BX45" s="22"/>
      <c r="BY45" s="22"/>
      <c r="BZ45" s="511" t="str">
        <f>$F$4</f>
        <v>تأريخ بطاقة النتائج الدورية</v>
      </c>
      <c r="CA45" s="351"/>
      <c r="CB45" s="129">
        <f>$H$4</f>
        <v>0</v>
      </c>
      <c r="CD45" s="375" t="str">
        <f>$A$4</f>
        <v>الثانوية / ......................</v>
      </c>
      <c r="CE45" s="375"/>
      <c r="CF45" s="375"/>
      <c r="CG45" s="22"/>
      <c r="CH45" s="22"/>
      <c r="CI45" s="511" t="str">
        <f>$F$4</f>
        <v>تأريخ بطاقة النتائج الدورية</v>
      </c>
      <c r="CJ45" s="351"/>
      <c r="CK45" s="129">
        <f>$H$4</f>
        <v>0</v>
      </c>
    </row>
    <row r="46" spans="1:89" ht="15" thickBot="1">
      <c r="A46" s="22"/>
      <c r="B46" s="22"/>
      <c r="C46" s="22"/>
      <c r="D46" s="22"/>
      <c r="E46" s="22"/>
      <c r="F46" s="22"/>
      <c r="G46" s="22"/>
      <c r="H46" s="22"/>
      <c r="J46" s="22"/>
      <c r="K46" s="22"/>
      <c r="L46" s="22"/>
      <c r="M46" s="22"/>
      <c r="N46" s="22"/>
      <c r="O46" s="22"/>
      <c r="P46" s="22"/>
      <c r="Q46" s="22"/>
      <c r="S46" s="22"/>
      <c r="T46" s="22"/>
      <c r="U46" s="22"/>
      <c r="V46" s="22"/>
      <c r="W46" s="22"/>
      <c r="X46" s="22"/>
      <c r="Y46" s="22"/>
      <c r="Z46" s="22"/>
      <c r="AB46" s="22"/>
      <c r="AC46" s="22"/>
      <c r="AD46" s="22"/>
      <c r="AE46" s="22"/>
      <c r="AF46" s="22"/>
      <c r="AG46" s="22"/>
      <c r="AH46" s="22"/>
      <c r="AI46" s="22"/>
      <c r="AK46" s="22"/>
      <c r="AL46" s="22"/>
      <c r="AM46" s="22"/>
      <c r="AN46" s="22"/>
      <c r="AO46" s="22"/>
      <c r="AP46" s="22"/>
      <c r="AQ46" s="22"/>
      <c r="AR46" s="22"/>
      <c r="AT46" s="22"/>
      <c r="AU46" s="22"/>
      <c r="AV46" s="22"/>
      <c r="AW46" s="22"/>
      <c r="AX46" s="22"/>
      <c r="AY46" s="22"/>
      <c r="AZ46" s="22"/>
      <c r="BA46" s="22"/>
      <c r="BC46" s="22"/>
      <c r="BD46" s="22"/>
      <c r="BE46" s="22"/>
      <c r="BF46" s="22"/>
      <c r="BG46" s="22"/>
      <c r="BH46" s="22"/>
      <c r="BI46" s="22"/>
      <c r="BJ46" s="22"/>
      <c r="BL46" s="22"/>
      <c r="BM46" s="22"/>
      <c r="BN46" s="22"/>
      <c r="BO46" s="22"/>
      <c r="BP46" s="22"/>
      <c r="BQ46" s="22"/>
      <c r="BR46" s="22"/>
      <c r="BS46" s="22"/>
      <c r="BU46" s="22"/>
      <c r="BV46" s="22"/>
      <c r="BW46" s="22"/>
      <c r="BX46" s="22"/>
      <c r="BY46" s="22"/>
      <c r="BZ46" s="22"/>
      <c r="CA46" s="22"/>
      <c r="CB46" s="22"/>
      <c r="CD46" s="22"/>
      <c r="CE46" s="22"/>
      <c r="CF46" s="22"/>
      <c r="CG46" s="22"/>
      <c r="CH46" s="22"/>
      <c r="CI46" s="22"/>
      <c r="CJ46" s="22"/>
      <c r="CK46" s="22"/>
    </row>
    <row r="47" spans="1:89" ht="25.5" customHeight="1" thickTop="1">
      <c r="A47" s="643" t="str">
        <f>$A$6</f>
        <v>اسم الطالب/ة رباعيَّا:</v>
      </c>
      <c r="B47" s="644"/>
      <c r="C47" s="662">
        <f>'بيانات أولية وأسماء الطلاب'!$B17</f>
        <v>0</v>
      </c>
      <c r="D47" s="662"/>
      <c r="E47" s="662"/>
      <c r="F47" s="662"/>
      <c r="G47" s="662"/>
      <c r="H47" s="663"/>
      <c r="J47" s="643" t="str">
        <f>$A$6</f>
        <v>اسم الطالب/ة رباعيَّا:</v>
      </c>
      <c r="K47" s="644"/>
      <c r="L47" s="662">
        <f>'بيانات أولية وأسماء الطلاب'!$B18</f>
        <v>0</v>
      </c>
      <c r="M47" s="662"/>
      <c r="N47" s="662"/>
      <c r="O47" s="662"/>
      <c r="P47" s="662"/>
      <c r="Q47" s="663"/>
      <c r="S47" s="643" t="str">
        <f>$A$6</f>
        <v>اسم الطالب/ة رباعيَّا:</v>
      </c>
      <c r="T47" s="644"/>
      <c r="U47" s="662">
        <f>'بيانات أولية وأسماء الطلاب'!$B19</f>
        <v>0</v>
      </c>
      <c r="V47" s="662"/>
      <c r="W47" s="662"/>
      <c r="X47" s="662"/>
      <c r="Y47" s="662"/>
      <c r="Z47" s="663"/>
      <c r="AB47" s="643" t="str">
        <f>$A$6</f>
        <v>اسم الطالب/ة رباعيَّا:</v>
      </c>
      <c r="AC47" s="644"/>
      <c r="AD47" s="662">
        <f>'بيانات أولية وأسماء الطلاب'!$B20</f>
        <v>0</v>
      </c>
      <c r="AE47" s="662"/>
      <c r="AF47" s="662"/>
      <c r="AG47" s="662"/>
      <c r="AH47" s="662"/>
      <c r="AI47" s="663"/>
      <c r="AK47" s="643" t="str">
        <f>$A$6</f>
        <v>اسم الطالب/ة رباعيَّا:</v>
      </c>
      <c r="AL47" s="644"/>
      <c r="AM47" s="662">
        <f>'بيانات أولية وأسماء الطلاب'!$B21</f>
        <v>0</v>
      </c>
      <c r="AN47" s="662"/>
      <c r="AO47" s="662"/>
      <c r="AP47" s="662"/>
      <c r="AQ47" s="662"/>
      <c r="AR47" s="663"/>
      <c r="AT47" s="643" t="str">
        <f>$A$6</f>
        <v>اسم الطالب/ة رباعيَّا:</v>
      </c>
      <c r="AU47" s="644"/>
      <c r="AV47" s="662">
        <f>'بيانات أولية وأسماء الطلاب'!$B22</f>
        <v>0</v>
      </c>
      <c r="AW47" s="662"/>
      <c r="AX47" s="662"/>
      <c r="AY47" s="662"/>
      <c r="AZ47" s="662"/>
      <c r="BA47" s="663"/>
      <c r="BC47" s="643" t="str">
        <f>$A$6</f>
        <v>اسم الطالب/ة رباعيَّا:</v>
      </c>
      <c r="BD47" s="644"/>
      <c r="BE47" s="662">
        <f>'بيانات أولية وأسماء الطلاب'!$B23</f>
        <v>0</v>
      </c>
      <c r="BF47" s="662"/>
      <c r="BG47" s="662"/>
      <c r="BH47" s="662"/>
      <c r="BI47" s="662"/>
      <c r="BJ47" s="663"/>
      <c r="BL47" s="643" t="str">
        <f>$A$6</f>
        <v>اسم الطالب/ة رباعيَّا:</v>
      </c>
      <c r="BM47" s="644"/>
      <c r="BN47" s="662">
        <f>'بيانات أولية وأسماء الطلاب'!$B24</f>
        <v>0</v>
      </c>
      <c r="BO47" s="662"/>
      <c r="BP47" s="662"/>
      <c r="BQ47" s="662"/>
      <c r="BR47" s="662"/>
      <c r="BS47" s="663"/>
      <c r="BU47" s="643" t="str">
        <f>$A$6</f>
        <v>اسم الطالب/ة رباعيَّا:</v>
      </c>
      <c r="BV47" s="644"/>
      <c r="BW47" s="662">
        <f>'بيانات أولية وأسماء الطلاب'!$B25</f>
        <v>0</v>
      </c>
      <c r="BX47" s="662"/>
      <c r="BY47" s="662"/>
      <c r="BZ47" s="662"/>
      <c r="CA47" s="662"/>
      <c r="CB47" s="663"/>
      <c r="CD47" s="643" t="str">
        <f>$A$6</f>
        <v>اسم الطالب/ة رباعيَّا:</v>
      </c>
      <c r="CE47" s="644"/>
      <c r="CF47" s="662">
        <f>'بيانات أولية وأسماء الطلاب'!$B26</f>
        <v>0</v>
      </c>
      <c r="CG47" s="662"/>
      <c r="CH47" s="662"/>
      <c r="CI47" s="662"/>
      <c r="CJ47" s="662"/>
      <c r="CK47" s="663"/>
    </row>
    <row r="48" spans="1:89" ht="18.75" thickBot="1">
      <c r="A48" s="645" t="str">
        <f>$A$7</f>
        <v>رقم السجل الأكاديمي</v>
      </c>
      <c r="B48" s="667"/>
      <c r="C48" s="664">
        <f>'بيانات أولية وأسماء الطلاب'!$C17</f>
        <v>0</v>
      </c>
      <c r="D48" s="664"/>
      <c r="E48" s="664"/>
      <c r="F48" s="665" t="str">
        <f>$F$7</f>
        <v>العام الدراسي</v>
      </c>
      <c r="G48" s="666"/>
      <c r="H48" s="167">
        <f>$H$7</f>
        <v>0</v>
      </c>
      <c r="J48" s="645" t="str">
        <f>$A$7</f>
        <v>رقم السجل الأكاديمي</v>
      </c>
      <c r="K48" s="667"/>
      <c r="L48" s="664">
        <f>'بيانات أولية وأسماء الطلاب'!$C18</f>
        <v>0</v>
      </c>
      <c r="M48" s="664"/>
      <c r="N48" s="664"/>
      <c r="O48" s="665" t="str">
        <f>$F$7</f>
        <v>العام الدراسي</v>
      </c>
      <c r="P48" s="666"/>
      <c r="Q48" s="167">
        <f>$H$7</f>
        <v>0</v>
      </c>
      <c r="S48" s="645" t="str">
        <f>$A$7</f>
        <v>رقم السجل الأكاديمي</v>
      </c>
      <c r="T48" s="667"/>
      <c r="U48" s="664">
        <f>'بيانات أولية وأسماء الطلاب'!$C19</f>
        <v>0</v>
      </c>
      <c r="V48" s="664"/>
      <c r="W48" s="664"/>
      <c r="X48" s="665" t="str">
        <f>$F$7</f>
        <v>العام الدراسي</v>
      </c>
      <c r="Y48" s="666"/>
      <c r="Z48" s="167">
        <f>$H$7</f>
        <v>0</v>
      </c>
      <c r="AB48" s="645" t="str">
        <f>$A$7</f>
        <v>رقم السجل الأكاديمي</v>
      </c>
      <c r="AC48" s="667"/>
      <c r="AD48" s="664">
        <f>'بيانات أولية وأسماء الطلاب'!$C20</f>
        <v>0</v>
      </c>
      <c r="AE48" s="664"/>
      <c r="AF48" s="664"/>
      <c r="AG48" s="665" t="str">
        <f>$F$7</f>
        <v>العام الدراسي</v>
      </c>
      <c r="AH48" s="666"/>
      <c r="AI48" s="167">
        <f>$H$7</f>
        <v>0</v>
      </c>
      <c r="AK48" s="645" t="str">
        <f>$A$7</f>
        <v>رقم السجل الأكاديمي</v>
      </c>
      <c r="AL48" s="667"/>
      <c r="AM48" s="664">
        <f>'بيانات أولية وأسماء الطلاب'!$C21</f>
        <v>0</v>
      </c>
      <c r="AN48" s="664"/>
      <c r="AO48" s="664"/>
      <c r="AP48" s="665" t="str">
        <f>$F$7</f>
        <v>العام الدراسي</v>
      </c>
      <c r="AQ48" s="666"/>
      <c r="AR48" s="167">
        <f>$H$7</f>
        <v>0</v>
      </c>
      <c r="AT48" s="645" t="str">
        <f>$A$7</f>
        <v>رقم السجل الأكاديمي</v>
      </c>
      <c r="AU48" s="667"/>
      <c r="AV48" s="664">
        <f>'بيانات أولية وأسماء الطلاب'!$C22</f>
        <v>0</v>
      </c>
      <c r="AW48" s="664"/>
      <c r="AX48" s="664"/>
      <c r="AY48" s="665" t="str">
        <f>$F$7</f>
        <v>العام الدراسي</v>
      </c>
      <c r="AZ48" s="666"/>
      <c r="BA48" s="167">
        <f>$H$7</f>
        <v>0</v>
      </c>
      <c r="BC48" s="645" t="str">
        <f>$A$7</f>
        <v>رقم السجل الأكاديمي</v>
      </c>
      <c r="BD48" s="667"/>
      <c r="BE48" s="664">
        <f>'بيانات أولية وأسماء الطلاب'!$C23</f>
        <v>0</v>
      </c>
      <c r="BF48" s="664"/>
      <c r="BG48" s="664"/>
      <c r="BH48" s="665" t="str">
        <f>$F$7</f>
        <v>العام الدراسي</v>
      </c>
      <c r="BI48" s="666"/>
      <c r="BJ48" s="167">
        <f>$H$7</f>
        <v>0</v>
      </c>
      <c r="BL48" s="645" t="str">
        <f>$A$7</f>
        <v>رقم السجل الأكاديمي</v>
      </c>
      <c r="BM48" s="667"/>
      <c r="BN48" s="664">
        <f>'بيانات أولية وأسماء الطلاب'!$C24</f>
        <v>0</v>
      </c>
      <c r="BO48" s="664"/>
      <c r="BP48" s="664"/>
      <c r="BQ48" s="665" t="str">
        <f>$F$7</f>
        <v>العام الدراسي</v>
      </c>
      <c r="BR48" s="666"/>
      <c r="BS48" s="167">
        <f>$H$7</f>
        <v>0</v>
      </c>
      <c r="BU48" s="645" t="str">
        <f>$A$7</f>
        <v>رقم السجل الأكاديمي</v>
      </c>
      <c r="BV48" s="667"/>
      <c r="BW48" s="664">
        <f>'بيانات أولية وأسماء الطلاب'!$C25</f>
        <v>0</v>
      </c>
      <c r="BX48" s="664"/>
      <c r="BY48" s="664"/>
      <c r="BZ48" s="665" t="str">
        <f>$F$7</f>
        <v>العام الدراسي</v>
      </c>
      <c r="CA48" s="666"/>
      <c r="CB48" s="167">
        <f>$H$7</f>
        <v>0</v>
      </c>
      <c r="CD48" s="645" t="str">
        <f>$A$7</f>
        <v>رقم السجل الأكاديمي</v>
      </c>
      <c r="CE48" s="667"/>
      <c r="CF48" s="664">
        <f>'بيانات أولية وأسماء الطلاب'!$C26</f>
        <v>0</v>
      </c>
      <c r="CG48" s="664"/>
      <c r="CH48" s="664"/>
      <c r="CI48" s="665" t="str">
        <f>$F$7</f>
        <v>العام الدراسي</v>
      </c>
      <c r="CJ48" s="666"/>
      <c r="CK48" s="167">
        <f>$H$7</f>
        <v>0</v>
      </c>
    </row>
    <row r="49" spans="1:89" ht="19.5" thickTop="1" thickBot="1">
      <c r="A49" s="668" t="str">
        <f>$A$8</f>
        <v>رقم تسلسل الطالب/ة</v>
      </c>
      <c r="B49" s="668"/>
      <c r="C49" s="177">
        <f>'بيانات أولية وأسماء الطلاب'!$A17</f>
        <v>11</v>
      </c>
      <c r="D49" s="130"/>
      <c r="E49" s="130"/>
      <c r="F49" s="131"/>
      <c r="G49" s="132"/>
      <c r="H49" s="131"/>
      <c r="J49" s="668" t="str">
        <f>$A$8</f>
        <v>رقم تسلسل الطالب/ة</v>
      </c>
      <c r="K49" s="668"/>
      <c r="L49" s="177">
        <f>'بيانات أولية وأسماء الطلاب'!$A18</f>
        <v>12</v>
      </c>
      <c r="M49" s="130"/>
      <c r="N49" s="130"/>
      <c r="O49" s="131"/>
      <c r="P49" s="132"/>
      <c r="Q49" s="131"/>
      <c r="S49" s="668" t="str">
        <f>$A$8</f>
        <v>رقم تسلسل الطالب/ة</v>
      </c>
      <c r="T49" s="668"/>
      <c r="U49" s="177">
        <f>'بيانات أولية وأسماء الطلاب'!$A19</f>
        <v>13</v>
      </c>
      <c r="V49" s="130"/>
      <c r="W49" s="130"/>
      <c r="X49" s="131"/>
      <c r="Y49" s="132"/>
      <c r="Z49" s="131"/>
      <c r="AB49" s="668" t="str">
        <f>$A$8</f>
        <v>رقم تسلسل الطالب/ة</v>
      </c>
      <c r="AC49" s="668"/>
      <c r="AD49" s="177">
        <f>'بيانات أولية وأسماء الطلاب'!$A20</f>
        <v>14</v>
      </c>
      <c r="AE49" s="130"/>
      <c r="AF49" s="130"/>
      <c r="AG49" s="131"/>
      <c r="AH49" s="132"/>
      <c r="AI49" s="131"/>
      <c r="AK49" s="668" t="str">
        <f>$A$8</f>
        <v>رقم تسلسل الطالب/ة</v>
      </c>
      <c r="AL49" s="668"/>
      <c r="AM49" s="177">
        <f>'بيانات أولية وأسماء الطلاب'!$A21</f>
        <v>15</v>
      </c>
      <c r="AN49" s="130"/>
      <c r="AO49" s="130"/>
      <c r="AP49" s="131"/>
      <c r="AQ49" s="132"/>
      <c r="AR49" s="131"/>
      <c r="AT49" s="668" t="str">
        <f>$A$8</f>
        <v>رقم تسلسل الطالب/ة</v>
      </c>
      <c r="AU49" s="668"/>
      <c r="AV49" s="177">
        <f>'بيانات أولية وأسماء الطلاب'!$A22</f>
        <v>16</v>
      </c>
      <c r="AW49" s="130"/>
      <c r="AX49" s="130"/>
      <c r="AY49" s="131"/>
      <c r="AZ49" s="132"/>
      <c r="BA49" s="131"/>
      <c r="BC49" s="668" t="str">
        <f>$A$8</f>
        <v>رقم تسلسل الطالب/ة</v>
      </c>
      <c r="BD49" s="668"/>
      <c r="BE49" s="177">
        <f>'بيانات أولية وأسماء الطلاب'!$A23</f>
        <v>17</v>
      </c>
      <c r="BF49" s="130"/>
      <c r="BG49" s="130"/>
      <c r="BH49" s="131"/>
      <c r="BI49" s="132"/>
      <c r="BJ49" s="131"/>
      <c r="BL49" s="668" t="str">
        <f>$A$8</f>
        <v>رقم تسلسل الطالب/ة</v>
      </c>
      <c r="BM49" s="668"/>
      <c r="BN49" s="177">
        <f>'بيانات أولية وأسماء الطلاب'!$A24</f>
        <v>18</v>
      </c>
      <c r="BO49" s="130"/>
      <c r="BP49" s="130"/>
      <c r="BQ49" s="131"/>
      <c r="BR49" s="132"/>
      <c r="BS49" s="131"/>
      <c r="BU49" s="668" t="str">
        <f>$A$8</f>
        <v>رقم تسلسل الطالب/ة</v>
      </c>
      <c r="BV49" s="668"/>
      <c r="BW49" s="177">
        <f>'بيانات أولية وأسماء الطلاب'!$A25</f>
        <v>19</v>
      </c>
      <c r="BX49" s="130"/>
      <c r="BY49" s="130"/>
      <c r="BZ49" s="131"/>
      <c r="CA49" s="132"/>
      <c r="CB49" s="131"/>
      <c r="CD49" s="668" t="str">
        <f>$A$8</f>
        <v>رقم تسلسل الطالب/ة</v>
      </c>
      <c r="CE49" s="668"/>
      <c r="CF49" s="177">
        <f>'بيانات أولية وأسماء الطلاب'!$A26</f>
        <v>20</v>
      </c>
      <c r="CG49" s="130"/>
      <c r="CH49" s="130"/>
      <c r="CI49" s="131"/>
      <c r="CJ49" s="132"/>
      <c r="CK49" s="131"/>
    </row>
    <row r="50" spans="1:89" ht="27" customHeight="1" thickTop="1" thickBot="1">
      <c r="A50" s="634" t="str">
        <f>$A$9</f>
        <v xml:space="preserve">تقرير التقويم المستمر الدوري للطالب/ة حتى تأريخ </v>
      </c>
      <c r="B50" s="635"/>
      <c r="C50" s="636"/>
      <c r="D50" s="636"/>
      <c r="E50" s="636"/>
      <c r="F50" s="636"/>
      <c r="G50" s="636"/>
      <c r="H50" s="134">
        <f>$H$9</f>
        <v>0</v>
      </c>
      <c r="J50" s="634" t="str">
        <f>$A$9</f>
        <v xml:space="preserve">تقرير التقويم المستمر الدوري للطالب/ة حتى تأريخ </v>
      </c>
      <c r="K50" s="635"/>
      <c r="L50" s="636"/>
      <c r="M50" s="636"/>
      <c r="N50" s="636"/>
      <c r="O50" s="636"/>
      <c r="P50" s="636"/>
      <c r="Q50" s="134">
        <f>$H$9</f>
        <v>0</v>
      </c>
      <c r="S50" s="634" t="str">
        <f>$A$9</f>
        <v xml:space="preserve">تقرير التقويم المستمر الدوري للطالب/ة حتى تأريخ </v>
      </c>
      <c r="T50" s="635"/>
      <c r="U50" s="636"/>
      <c r="V50" s="636"/>
      <c r="W50" s="636"/>
      <c r="X50" s="636"/>
      <c r="Y50" s="636"/>
      <c r="Z50" s="134">
        <f>$H$9</f>
        <v>0</v>
      </c>
      <c r="AB50" s="634" t="str">
        <f>$A$9</f>
        <v xml:space="preserve">تقرير التقويم المستمر الدوري للطالب/ة حتى تأريخ </v>
      </c>
      <c r="AC50" s="635"/>
      <c r="AD50" s="636"/>
      <c r="AE50" s="636"/>
      <c r="AF50" s="636"/>
      <c r="AG50" s="636"/>
      <c r="AH50" s="636"/>
      <c r="AI50" s="134">
        <f>$H$9</f>
        <v>0</v>
      </c>
      <c r="AK50" s="634" t="str">
        <f>$A$9</f>
        <v xml:space="preserve">تقرير التقويم المستمر الدوري للطالب/ة حتى تأريخ </v>
      </c>
      <c r="AL50" s="635"/>
      <c r="AM50" s="636"/>
      <c r="AN50" s="636"/>
      <c r="AO50" s="636"/>
      <c r="AP50" s="636"/>
      <c r="AQ50" s="636"/>
      <c r="AR50" s="134">
        <f>$H$9</f>
        <v>0</v>
      </c>
      <c r="AT50" s="634" t="str">
        <f>$A$9</f>
        <v xml:space="preserve">تقرير التقويم المستمر الدوري للطالب/ة حتى تأريخ </v>
      </c>
      <c r="AU50" s="635"/>
      <c r="AV50" s="636"/>
      <c r="AW50" s="636"/>
      <c r="AX50" s="636"/>
      <c r="AY50" s="636"/>
      <c r="AZ50" s="636"/>
      <c r="BA50" s="134">
        <f>$H$9</f>
        <v>0</v>
      </c>
      <c r="BC50" s="634" t="str">
        <f>$A$9</f>
        <v xml:space="preserve">تقرير التقويم المستمر الدوري للطالب/ة حتى تأريخ </v>
      </c>
      <c r="BD50" s="635"/>
      <c r="BE50" s="636"/>
      <c r="BF50" s="636"/>
      <c r="BG50" s="636"/>
      <c r="BH50" s="636"/>
      <c r="BI50" s="636"/>
      <c r="BJ50" s="134">
        <f>$H$9</f>
        <v>0</v>
      </c>
      <c r="BL50" s="634" t="str">
        <f>$A$9</f>
        <v xml:space="preserve">تقرير التقويم المستمر الدوري للطالب/ة حتى تأريخ </v>
      </c>
      <c r="BM50" s="635"/>
      <c r="BN50" s="636"/>
      <c r="BO50" s="636"/>
      <c r="BP50" s="636"/>
      <c r="BQ50" s="636"/>
      <c r="BR50" s="636"/>
      <c r="BS50" s="134">
        <f>$H$9</f>
        <v>0</v>
      </c>
      <c r="BU50" s="634" t="str">
        <f>$A$9</f>
        <v xml:space="preserve">تقرير التقويم المستمر الدوري للطالب/ة حتى تأريخ </v>
      </c>
      <c r="BV50" s="635"/>
      <c r="BW50" s="636"/>
      <c r="BX50" s="636"/>
      <c r="BY50" s="636"/>
      <c r="BZ50" s="636"/>
      <c r="CA50" s="636"/>
      <c r="CB50" s="134">
        <f>$H$9</f>
        <v>0</v>
      </c>
      <c r="CD50" s="634" t="str">
        <f>$A$9</f>
        <v xml:space="preserve">تقرير التقويم المستمر الدوري للطالب/ة حتى تأريخ </v>
      </c>
      <c r="CE50" s="635"/>
      <c r="CF50" s="636"/>
      <c r="CG50" s="636"/>
      <c r="CH50" s="636"/>
      <c r="CI50" s="636"/>
      <c r="CJ50" s="636"/>
      <c r="CK50" s="134">
        <f>$H$9</f>
        <v>0</v>
      </c>
    </row>
    <row r="51" spans="1:89" ht="15.75" thickTop="1" thickBot="1">
      <c r="A51" s="22"/>
      <c r="B51" s="22"/>
      <c r="C51" s="22"/>
      <c r="D51" s="22"/>
      <c r="E51" s="22"/>
      <c r="F51" s="22"/>
      <c r="G51" s="22"/>
      <c r="H51" s="22"/>
      <c r="J51" s="22"/>
      <c r="K51" s="22"/>
      <c r="L51" s="22"/>
      <c r="M51" s="22"/>
      <c r="N51" s="22"/>
      <c r="O51" s="22"/>
      <c r="P51" s="22"/>
      <c r="Q51" s="22"/>
      <c r="S51" s="22"/>
      <c r="T51" s="22"/>
      <c r="U51" s="22"/>
      <c r="V51" s="22"/>
      <c r="W51" s="22"/>
      <c r="X51" s="22"/>
      <c r="Y51" s="22"/>
      <c r="Z51" s="22"/>
      <c r="AB51" s="22"/>
      <c r="AC51" s="22"/>
      <c r="AD51" s="22"/>
      <c r="AE51" s="22"/>
      <c r="AF51" s="22"/>
      <c r="AG51" s="22"/>
      <c r="AH51" s="22"/>
      <c r="AI51" s="22"/>
      <c r="AK51" s="22"/>
      <c r="AL51" s="22"/>
      <c r="AM51" s="22"/>
      <c r="AN51" s="22"/>
      <c r="AO51" s="22"/>
      <c r="AP51" s="22"/>
      <c r="AQ51" s="22"/>
      <c r="AR51" s="22"/>
      <c r="AT51" s="22"/>
      <c r="AU51" s="22"/>
      <c r="AV51" s="22"/>
      <c r="AW51" s="22"/>
      <c r="AX51" s="22"/>
      <c r="AY51" s="22"/>
      <c r="AZ51" s="22"/>
      <c r="BA51" s="22"/>
      <c r="BC51" s="22"/>
      <c r="BD51" s="22"/>
      <c r="BE51" s="22"/>
      <c r="BF51" s="22"/>
      <c r="BG51" s="22"/>
      <c r="BH51" s="22"/>
      <c r="BI51" s="22"/>
      <c r="BJ51" s="22"/>
      <c r="BL51" s="22"/>
      <c r="BM51" s="22"/>
      <c r="BN51" s="22"/>
      <c r="BO51" s="22"/>
      <c r="BP51" s="22"/>
      <c r="BQ51" s="22"/>
      <c r="BR51" s="22"/>
      <c r="BS51" s="22"/>
      <c r="BU51" s="22"/>
      <c r="BV51" s="22"/>
      <c r="BW51" s="22"/>
      <c r="BX51" s="22"/>
      <c r="BY51" s="22"/>
      <c r="BZ51" s="22"/>
      <c r="CA51" s="22"/>
      <c r="CB51" s="22"/>
      <c r="CD51" s="22"/>
      <c r="CE51" s="22"/>
      <c r="CF51" s="22"/>
      <c r="CG51" s="22"/>
      <c r="CH51" s="22"/>
      <c r="CI51" s="22"/>
      <c r="CJ51" s="22"/>
      <c r="CK51" s="22"/>
    </row>
    <row r="52" spans="1:89" ht="15">
      <c r="A52" s="653" t="str">
        <f>$A$11</f>
        <v>أدوات التقويم</v>
      </c>
      <c r="B52" s="654"/>
      <c r="C52" s="637" t="str">
        <f>$C$11</f>
        <v>درجة أداة التقويم المعتمدة</v>
      </c>
      <c r="D52" s="639" t="str">
        <f>$D$11</f>
        <v>عدد مرات متابعة الطالب/ة</v>
      </c>
      <c r="E52" s="632" t="str">
        <f>$E$11</f>
        <v>إجمالي الدرجات</v>
      </c>
      <c r="F52" s="632"/>
      <c r="G52" s="632" t="str">
        <f>$G$11</f>
        <v>المستوى المتوقع للطالب/ة</v>
      </c>
      <c r="H52" s="641" t="str">
        <f>$H$11</f>
        <v>التعليقات والتقديرات</v>
      </c>
      <c r="J52" s="653" t="str">
        <f>$A$11</f>
        <v>أدوات التقويم</v>
      </c>
      <c r="K52" s="654"/>
      <c r="L52" s="637" t="str">
        <f>$C$11</f>
        <v>درجة أداة التقويم المعتمدة</v>
      </c>
      <c r="M52" s="639" t="str">
        <f>$D$11</f>
        <v>عدد مرات متابعة الطالب/ة</v>
      </c>
      <c r="N52" s="632" t="str">
        <f>$E$11</f>
        <v>إجمالي الدرجات</v>
      </c>
      <c r="O52" s="632"/>
      <c r="P52" s="632" t="str">
        <f>$G$11</f>
        <v>المستوى المتوقع للطالب/ة</v>
      </c>
      <c r="Q52" s="641" t="str">
        <f>$H$11</f>
        <v>التعليقات والتقديرات</v>
      </c>
      <c r="S52" s="653" t="str">
        <f>$A$11</f>
        <v>أدوات التقويم</v>
      </c>
      <c r="T52" s="654"/>
      <c r="U52" s="637" t="str">
        <f>$C$11</f>
        <v>درجة أداة التقويم المعتمدة</v>
      </c>
      <c r="V52" s="639" t="str">
        <f>$D$11</f>
        <v>عدد مرات متابعة الطالب/ة</v>
      </c>
      <c r="W52" s="632" t="str">
        <f>$E$11</f>
        <v>إجمالي الدرجات</v>
      </c>
      <c r="X52" s="632"/>
      <c r="Y52" s="632" t="str">
        <f>$G$11</f>
        <v>المستوى المتوقع للطالب/ة</v>
      </c>
      <c r="Z52" s="641" t="str">
        <f>$H$11</f>
        <v>التعليقات والتقديرات</v>
      </c>
      <c r="AB52" s="653" t="str">
        <f>$A$11</f>
        <v>أدوات التقويم</v>
      </c>
      <c r="AC52" s="654"/>
      <c r="AD52" s="637" t="str">
        <f>$C$11</f>
        <v>درجة أداة التقويم المعتمدة</v>
      </c>
      <c r="AE52" s="639" t="str">
        <f>$D$11</f>
        <v>عدد مرات متابعة الطالب/ة</v>
      </c>
      <c r="AF52" s="632" t="str">
        <f>$E$11</f>
        <v>إجمالي الدرجات</v>
      </c>
      <c r="AG52" s="632"/>
      <c r="AH52" s="632" t="str">
        <f>$G$11</f>
        <v>المستوى المتوقع للطالب/ة</v>
      </c>
      <c r="AI52" s="641" t="str">
        <f>$H$11</f>
        <v>التعليقات والتقديرات</v>
      </c>
      <c r="AK52" s="653" t="str">
        <f>$A$11</f>
        <v>أدوات التقويم</v>
      </c>
      <c r="AL52" s="654"/>
      <c r="AM52" s="637" t="str">
        <f>$C$11</f>
        <v>درجة أداة التقويم المعتمدة</v>
      </c>
      <c r="AN52" s="639" t="str">
        <f>$D$11</f>
        <v>عدد مرات متابعة الطالب/ة</v>
      </c>
      <c r="AO52" s="632" t="str">
        <f>$E$11</f>
        <v>إجمالي الدرجات</v>
      </c>
      <c r="AP52" s="632"/>
      <c r="AQ52" s="632" t="str">
        <f>$G$11</f>
        <v>المستوى المتوقع للطالب/ة</v>
      </c>
      <c r="AR52" s="641" t="str">
        <f>$H$11</f>
        <v>التعليقات والتقديرات</v>
      </c>
      <c r="AT52" s="653" t="str">
        <f>$A$11</f>
        <v>أدوات التقويم</v>
      </c>
      <c r="AU52" s="654"/>
      <c r="AV52" s="637" t="str">
        <f>$C$11</f>
        <v>درجة أداة التقويم المعتمدة</v>
      </c>
      <c r="AW52" s="639" t="str">
        <f>$D$11</f>
        <v>عدد مرات متابعة الطالب/ة</v>
      </c>
      <c r="AX52" s="632" t="str">
        <f>$E$11</f>
        <v>إجمالي الدرجات</v>
      </c>
      <c r="AY52" s="632"/>
      <c r="AZ52" s="632" t="str">
        <f>$G$11</f>
        <v>المستوى المتوقع للطالب/ة</v>
      </c>
      <c r="BA52" s="641" t="str">
        <f>$H$11</f>
        <v>التعليقات والتقديرات</v>
      </c>
      <c r="BC52" s="653" t="str">
        <f>$A$11</f>
        <v>أدوات التقويم</v>
      </c>
      <c r="BD52" s="654"/>
      <c r="BE52" s="637" t="str">
        <f>$C$11</f>
        <v>درجة أداة التقويم المعتمدة</v>
      </c>
      <c r="BF52" s="639" t="str">
        <f>$D$11</f>
        <v>عدد مرات متابعة الطالب/ة</v>
      </c>
      <c r="BG52" s="632" t="str">
        <f>$E$11</f>
        <v>إجمالي الدرجات</v>
      </c>
      <c r="BH52" s="632"/>
      <c r="BI52" s="632" t="str">
        <f>$G$11</f>
        <v>المستوى المتوقع للطالب/ة</v>
      </c>
      <c r="BJ52" s="641" t="str">
        <f>$H$11</f>
        <v>التعليقات والتقديرات</v>
      </c>
      <c r="BL52" s="653" t="str">
        <f>$A$11</f>
        <v>أدوات التقويم</v>
      </c>
      <c r="BM52" s="654"/>
      <c r="BN52" s="637" t="str">
        <f>$C$11</f>
        <v>درجة أداة التقويم المعتمدة</v>
      </c>
      <c r="BO52" s="639" t="str">
        <f>$D$11</f>
        <v>عدد مرات متابعة الطالب/ة</v>
      </c>
      <c r="BP52" s="632" t="str">
        <f>$E$11</f>
        <v>إجمالي الدرجات</v>
      </c>
      <c r="BQ52" s="632"/>
      <c r="BR52" s="632" t="str">
        <f>$G$11</f>
        <v>المستوى المتوقع للطالب/ة</v>
      </c>
      <c r="BS52" s="641" t="str">
        <f>$H$11</f>
        <v>التعليقات والتقديرات</v>
      </c>
      <c r="BU52" s="653" t="str">
        <f>$A$11</f>
        <v>أدوات التقويم</v>
      </c>
      <c r="BV52" s="654"/>
      <c r="BW52" s="637" t="str">
        <f>$C$11</f>
        <v>درجة أداة التقويم المعتمدة</v>
      </c>
      <c r="BX52" s="639" t="str">
        <f>$D$11</f>
        <v>عدد مرات متابعة الطالب/ة</v>
      </c>
      <c r="BY52" s="632" t="str">
        <f>$E$11</f>
        <v>إجمالي الدرجات</v>
      </c>
      <c r="BZ52" s="632"/>
      <c r="CA52" s="632" t="str">
        <f>$G$11</f>
        <v>المستوى المتوقع للطالب/ة</v>
      </c>
      <c r="CB52" s="641" t="str">
        <f>$H$11</f>
        <v>التعليقات والتقديرات</v>
      </c>
      <c r="CD52" s="653" t="str">
        <f>$A$11</f>
        <v>أدوات التقويم</v>
      </c>
      <c r="CE52" s="654"/>
      <c r="CF52" s="637" t="str">
        <f>$C$11</f>
        <v>درجة أداة التقويم المعتمدة</v>
      </c>
      <c r="CG52" s="639" t="str">
        <f>$D$11</f>
        <v>عدد مرات متابعة الطالب/ة</v>
      </c>
      <c r="CH52" s="632" t="str">
        <f>$E$11</f>
        <v>إجمالي الدرجات</v>
      </c>
      <c r="CI52" s="632"/>
      <c r="CJ52" s="632" t="str">
        <f>$G$11</f>
        <v>المستوى المتوقع للطالب/ة</v>
      </c>
      <c r="CK52" s="641" t="str">
        <f>$H$11</f>
        <v>التعليقات والتقديرات</v>
      </c>
    </row>
    <row r="53" spans="1:89" ht="30.75" thickBot="1">
      <c r="A53" s="655"/>
      <c r="B53" s="656"/>
      <c r="C53" s="638"/>
      <c r="D53" s="640"/>
      <c r="E53" s="169" t="str">
        <f>$E$12</f>
        <v>الرصيد المتوقع</v>
      </c>
      <c r="F53" s="169" t="str">
        <f>$F$12</f>
        <v>أثناء المتابعة</v>
      </c>
      <c r="G53" s="633"/>
      <c r="H53" s="642"/>
      <c r="J53" s="655"/>
      <c r="K53" s="656"/>
      <c r="L53" s="638"/>
      <c r="M53" s="640"/>
      <c r="N53" s="169" t="str">
        <f>$E$12</f>
        <v>الرصيد المتوقع</v>
      </c>
      <c r="O53" s="169" t="str">
        <f>$F$12</f>
        <v>أثناء المتابعة</v>
      </c>
      <c r="P53" s="633"/>
      <c r="Q53" s="642"/>
      <c r="S53" s="655"/>
      <c r="T53" s="656"/>
      <c r="U53" s="638"/>
      <c r="V53" s="640"/>
      <c r="W53" s="169" t="str">
        <f>$E$12</f>
        <v>الرصيد المتوقع</v>
      </c>
      <c r="X53" s="169" t="str">
        <f>$F$12</f>
        <v>أثناء المتابعة</v>
      </c>
      <c r="Y53" s="633"/>
      <c r="Z53" s="642"/>
      <c r="AB53" s="655"/>
      <c r="AC53" s="656"/>
      <c r="AD53" s="638"/>
      <c r="AE53" s="640"/>
      <c r="AF53" s="169" t="str">
        <f>$E$12</f>
        <v>الرصيد المتوقع</v>
      </c>
      <c r="AG53" s="169" t="str">
        <f>$F$12</f>
        <v>أثناء المتابعة</v>
      </c>
      <c r="AH53" s="633"/>
      <c r="AI53" s="642"/>
      <c r="AK53" s="655"/>
      <c r="AL53" s="656"/>
      <c r="AM53" s="638"/>
      <c r="AN53" s="640"/>
      <c r="AO53" s="169" t="str">
        <f>$E$12</f>
        <v>الرصيد المتوقع</v>
      </c>
      <c r="AP53" s="169" t="str">
        <f>$F$12</f>
        <v>أثناء المتابعة</v>
      </c>
      <c r="AQ53" s="633"/>
      <c r="AR53" s="642"/>
      <c r="AT53" s="655"/>
      <c r="AU53" s="656"/>
      <c r="AV53" s="638"/>
      <c r="AW53" s="640"/>
      <c r="AX53" s="169" t="str">
        <f>$E$12</f>
        <v>الرصيد المتوقع</v>
      </c>
      <c r="AY53" s="169" t="str">
        <f>$F$12</f>
        <v>أثناء المتابعة</v>
      </c>
      <c r="AZ53" s="633"/>
      <c r="BA53" s="642"/>
      <c r="BC53" s="655"/>
      <c r="BD53" s="656"/>
      <c r="BE53" s="638"/>
      <c r="BF53" s="640"/>
      <c r="BG53" s="169" t="str">
        <f>$E$12</f>
        <v>الرصيد المتوقع</v>
      </c>
      <c r="BH53" s="169" t="str">
        <f>$F$12</f>
        <v>أثناء المتابعة</v>
      </c>
      <c r="BI53" s="633"/>
      <c r="BJ53" s="642"/>
      <c r="BL53" s="655"/>
      <c r="BM53" s="656"/>
      <c r="BN53" s="638"/>
      <c r="BO53" s="640"/>
      <c r="BP53" s="169" t="str">
        <f>$E$12</f>
        <v>الرصيد المتوقع</v>
      </c>
      <c r="BQ53" s="169" t="str">
        <f>$F$12</f>
        <v>أثناء المتابعة</v>
      </c>
      <c r="BR53" s="633"/>
      <c r="BS53" s="642"/>
      <c r="BU53" s="655"/>
      <c r="BV53" s="656"/>
      <c r="BW53" s="638"/>
      <c r="BX53" s="640"/>
      <c r="BY53" s="169" t="str">
        <f>$E$12</f>
        <v>الرصيد المتوقع</v>
      </c>
      <c r="BZ53" s="169" t="str">
        <f>$F$12</f>
        <v>أثناء المتابعة</v>
      </c>
      <c r="CA53" s="633"/>
      <c r="CB53" s="642"/>
      <c r="CD53" s="655"/>
      <c r="CE53" s="656"/>
      <c r="CF53" s="638"/>
      <c r="CG53" s="640"/>
      <c r="CH53" s="169" t="str">
        <f>$E$12</f>
        <v>الرصيد المتوقع</v>
      </c>
      <c r="CI53" s="169" t="str">
        <f>$F$12</f>
        <v>أثناء المتابعة</v>
      </c>
      <c r="CJ53" s="633"/>
      <c r="CK53" s="642"/>
    </row>
    <row r="54" spans="1:89" ht="21.95" customHeight="1">
      <c r="A54" s="657" t="str">
        <f>$A$13</f>
        <v>الملاحظة والمشاركة والتفاعل الصفي</v>
      </c>
      <c r="B54" s="658"/>
      <c r="C54" s="135">
        <f>'الملاحظة الأسبوعية 5 درجات'!$J$5</f>
        <v>5</v>
      </c>
      <c r="D54" s="136">
        <f>'الملاحظة الأسبوعية 5 درجات'!$S19</f>
        <v>0</v>
      </c>
      <c r="E54" s="136">
        <f>'الملاحظة الأسبوعية 5 درجات'!$T19</f>
        <v>0</v>
      </c>
      <c r="F54" s="136">
        <f>'الملاحظة الأسبوعية 5 درجات'!$U19</f>
        <v>0</v>
      </c>
      <c r="G54" s="137" t="str">
        <f>'الملاحظة الأسبوعية 5 درجات'!$W19</f>
        <v>0</v>
      </c>
      <c r="H54" s="138" t="str">
        <f>'الملاحظة الأسبوعية 5 درجات'!$X19</f>
        <v>0</v>
      </c>
      <c r="J54" s="657" t="str">
        <f>$A$13</f>
        <v>الملاحظة والمشاركة والتفاعل الصفي</v>
      </c>
      <c r="K54" s="658"/>
      <c r="L54" s="135">
        <f>'الملاحظة الأسبوعية 5 درجات'!$J$5</f>
        <v>5</v>
      </c>
      <c r="M54" s="136">
        <f>'الملاحظة الأسبوعية 5 درجات'!$S20</f>
        <v>0</v>
      </c>
      <c r="N54" s="136">
        <f>'الملاحظة الأسبوعية 5 درجات'!$T20</f>
        <v>0</v>
      </c>
      <c r="O54" s="136">
        <f>'الملاحظة الأسبوعية 5 درجات'!$U20</f>
        <v>0</v>
      </c>
      <c r="P54" s="137" t="str">
        <f>'الملاحظة الأسبوعية 5 درجات'!$W20</f>
        <v>0</v>
      </c>
      <c r="Q54" s="138" t="str">
        <f>'الملاحظة الأسبوعية 5 درجات'!$X20</f>
        <v>0</v>
      </c>
      <c r="S54" s="657" t="str">
        <f>$A$13</f>
        <v>الملاحظة والمشاركة والتفاعل الصفي</v>
      </c>
      <c r="T54" s="658"/>
      <c r="U54" s="135">
        <f>'الملاحظة الأسبوعية 5 درجات'!$J$5</f>
        <v>5</v>
      </c>
      <c r="V54" s="136">
        <f>'الملاحظة الأسبوعية 5 درجات'!$S21</f>
        <v>0</v>
      </c>
      <c r="W54" s="136">
        <f>'الملاحظة الأسبوعية 5 درجات'!$T21</f>
        <v>0</v>
      </c>
      <c r="X54" s="136">
        <f>'الملاحظة الأسبوعية 5 درجات'!$U21</f>
        <v>0</v>
      </c>
      <c r="Y54" s="137" t="str">
        <f>'الملاحظة الأسبوعية 5 درجات'!$W21</f>
        <v>0</v>
      </c>
      <c r="Z54" s="138" t="str">
        <f>'الملاحظة الأسبوعية 5 درجات'!$X21</f>
        <v>0</v>
      </c>
      <c r="AB54" s="657" t="str">
        <f>$A$13</f>
        <v>الملاحظة والمشاركة والتفاعل الصفي</v>
      </c>
      <c r="AC54" s="658"/>
      <c r="AD54" s="135">
        <f>'الملاحظة الأسبوعية 5 درجات'!$J$5</f>
        <v>5</v>
      </c>
      <c r="AE54" s="136">
        <f>'الملاحظة الأسبوعية 5 درجات'!$S22</f>
        <v>0</v>
      </c>
      <c r="AF54" s="136">
        <f>'الملاحظة الأسبوعية 5 درجات'!$T22</f>
        <v>0</v>
      </c>
      <c r="AG54" s="136">
        <f>'الملاحظة الأسبوعية 5 درجات'!$U22</f>
        <v>0</v>
      </c>
      <c r="AH54" s="137" t="str">
        <f>'الملاحظة الأسبوعية 5 درجات'!$W22</f>
        <v>0</v>
      </c>
      <c r="AI54" s="138" t="str">
        <f>'الملاحظة الأسبوعية 5 درجات'!$X22</f>
        <v>0</v>
      </c>
      <c r="AK54" s="657" t="str">
        <f>$A$13</f>
        <v>الملاحظة والمشاركة والتفاعل الصفي</v>
      </c>
      <c r="AL54" s="658"/>
      <c r="AM54" s="135">
        <f>'الملاحظة الأسبوعية 5 درجات'!$J$5</f>
        <v>5</v>
      </c>
      <c r="AN54" s="136">
        <f>'الملاحظة الأسبوعية 5 درجات'!$S23</f>
        <v>0</v>
      </c>
      <c r="AO54" s="136">
        <f>'الملاحظة الأسبوعية 5 درجات'!$T23</f>
        <v>0</v>
      </c>
      <c r="AP54" s="136">
        <f>'الملاحظة الأسبوعية 5 درجات'!$U23</f>
        <v>0</v>
      </c>
      <c r="AQ54" s="137" t="str">
        <f>'الملاحظة الأسبوعية 5 درجات'!$W23</f>
        <v>0</v>
      </c>
      <c r="AR54" s="138" t="str">
        <f>'الملاحظة الأسبوعية 5 درجات'!$X23</f>
        <v>0</v>
      </c>
      <c r="AT54" s="657" t="str">
        <f>$A$13</f>
        <v>الملاحظة والمشاركة والتفاعل الصفي</v>
      </c>
      <c r="AU54" s="658"/>
      <c r="AV54" s="135">
        <f>'الملاحظة الأسبوعية 5 درجات'!$J$5</f>
        <v>5</v>
      </c>
      <c r="AW54" s="136">
        <f>'الملاحظة الأسبوعية 5 درجات'!$S24</f>
        <v>0</v>
      </c>
      <c r="AX54" s="136">
        <f>'الملاحظة الأسبوعية 5 درجات'!$T24</f>
        <v>0</v>
      </c>
      <c r="AY54" s="136">
        <f>'الملاحظة الأسبوعية 5 درجات'!$U24</f>
        <v>0</v>
      </c>
      <c r="AZ54" s="137" t="str">
        <f>'الملاحظة الأسبوعية 5 درجات'!$W24</f>
        <v>0</v>
      </c>
      <c r="BA54" s="138" t="str">
        <f>'الملاحظة الأسبوعية 5 درجات'!$X24</f>
        <v>0</v>
      </c>
      <c r="BC54" s="657" t="str">
        <f>$A$13</f>
        <v>الملاحظة والمشاركة والتفاعل الصفي</v>
      </c>
      <c r="BD54" s="658"/>
      <c r="BE54" s="135">
        <f>'الملاحظة الأسبوعية 5 درجات'!$J$5</f>
        <v>5</v>
      </c>
      <c r="BF54" s="136">
        <f>'الملاحظة الأسبوعية 5 درجات'!$S25</f>
        <v>0</v>
      </c>
      <c r="BG54" s="136">
        <f>'الملاحظة الأسبوعية 5 درجات'!$T25</f>
        <v>0</v>
      </c>
      <c r="BH54" s="136">
        <f>'الملاحظة الأسبوعية 5 درجات'!$U25</f>
        <v>0</v>
      </c>
      <c r="BI54" s="137" t="str">
        <f>'الملاحظة الأسبوعية 5 درجات'!$W25</f>
        <v>0</v>
      </c>
      <c r="BJ54" s="138" t="str">
        <f>'الملاحظة الأسبوعية 5 درجات'!$X25</f>
        <v>0</v>
      </c>
      <c r="BL54" s="657" t="str">
        <f>$A$13</f>
        <v>الملاحظة والمشاركة والتفاعل الصفي</v>
      </c>
      <c r="BM54" s="658"/>
      <c r="BN54" s="135">
        <f>'الملاحظة الأسبوعية 5 درجات'!$J$5</f>
        <v>5</v>
      </c>
      <c r="BO54" s="136">
        <f>'الملاحظة الأسبوعية 5 درجات'!$S26</f>
        <v>0</v>
      </c>
      <c r="BP54" s="136">
        <f>'الملاحظة الأسبوعية 5 درجات'!$T26</f>
        <v>0</v>
      </c>
      <c r="BQ54" s="136">
        <f>'الملاحظة الأسبوعية 5 درجات'!$U26</f>
        <v>0</v>
      </c>
      <c r="BR54" s="137" t="str">
        <f>'الملاحظة الأسبوعية 5 درجات'!$W26</f>
        <v>0</v>
      </c>
      <c r="BS54" s="138" t="str">
        <f>'الملاحظة الأسبوعية 5 درجات'!$X26</f>
        <v>0</v>
      </c>
      <c r="BU54" s="657" t="str">
        <f>$A$13</f>
        <v>الملاحظة والمشاركة والتفاعل الصفي</v>
      </c>
      <c r="BV54" s="658"/>
      <c r="BW54" s="135">
        <f>'الملاحظة الأسبوعية 5 درجات'!$J$5</f>
        <v>5</v>
      </c>
      <c r="BX54" s="136">
        <f>'الملاحظة الأسبوعية 5 درجات'!$S27</f>
        <v>0</v>
      </c>
      <c r="BY54" s="136">
        <f>'الملاحظة الأسبوعية 5 درجات'!$T27</f>
        <v>0</v>
      </c>
      <c r="BZ54" s="136">
        <f>'الملاحظة الأسبوعية 5 درجات'!$U27</f>
        <v>0</v>
      </c>
      <c r="CA54" s="137" t="str">
        <f>'الملاحظة الأسبوعية 5 درجات'!$W27</f>
        <v>0</v>
      </c>
      <c r="CB54" s="138" t="str">
        <f>'الملاحظة الأسبوعية 5 درجات'!$X27</f>
        <v>0</v>
      </c>
      <c r="CD54" s="657" t="str">
        <f>$A$13</f>
        <v>الملاحظة والمشاركة والتفاعل الصفي</v>
      </c>
      <c r="CE54" s="658"/>
      <c r="CF54" s="135">
        <f>'الملاحظة الأسبوعية 5 درجات'!$J$5</f>
        <v>5</v>
      </c>
      <c r="CG54" s="136">
        <f>'الملاحظة الأسبوعية 5 درجات'!$S28</f>
        <v>0</v>
      </c>
      <c r="CH54" s="136">
        <f>'الملاحظة الأسبوعية 5 درجات'!$T28</f>
        <v>0</v>
      </c>
      <c r="CI54" s="136">
        <f>'الملاحظة الأسبوعية 5 درجات'!$U28</f>
        <v>0</v>
      </c>
      <c r="CJ54" s="137" t="str">
        <f>'الملاحظة الأسبوعية 5 درجات'!$W28</f>
        <v>0</v>
      </c>
      <c r="CK54" s="138" t="str">
        <f>'الملاحظة الأسبوعية 5 درجات'!$X28</f>
        <v>0</v>
      </c>
    </row>
    <row r="55" spans="1:89" ht="21.95" customHeight="1">
      <c r="A55" s="659" t="str">
        <f>$A$14</f>
        <v>المحادثــــة</v>
      </c>
      <c r="B55" s="660"/>
      <c r="C55" s="139">
        <f>'المحادثة 5 درجات'!$J$5</f>
        <v>5</v>
      </c>
      <c r="D55" s="140">
        <f>'المحادثة 5 درجات'!$S18</f>
        <v>0</v>
      </c>
      <c r="E55" s="140">
        <f>'المحادثة 5 درجات'!$T18</f>
        <v>0</v>
      </c>
      <c r="F55" s="140">
        <f>'المحادثة 5 درجات'!$U18</f>
        <v>0</v>
      </c>
      <c r="G55" s="141" t="str">
        <f>'المحادثة 5 درجات'!$W18</f>
        <v>0</v>
      </c>
      <c r="H55" s="142" t="str">
        <f>'المحادثة 5 درجات'!$X18</f>
        <v>0</v>
      </c>
      <c r="J55" s="659" t="str">
        <f>$A$14</f>
        <v>المحادثــــة</v>
      </c>
      <c r="K55" s="660"/>
      <c r="L55" s="139">
        <f>'المحادثة 5 درجات'!$J$5</f>
        <v>5</v>
      </c>
      <c r="M55" s="140">
        <f>'المحادثة 5 درجات'!$S19</f>
        <v>0</v>
      </c>
      <c r="N55" s="140">
        <f>'المحادثة 5 درجات'!$T19</f>
        <v>0</v>
      </c>
      <c r="O55" s="140">
        <f>'المحادثة 5 درجات'!$U19</f>
        <v>0</v>
      </c>
      <c r="P55" s="141" t="str">
        <f>'المحادثة 5 درجات'!$W19</f>
        <v>0</v>
      </c>
      <c r="Q55" s="142" t="str">
        <f>'المحادثة 5 درجات'!$X19</f>
        <v>0</v>
      </c>
      <c r="S55" s="659" t="str">
        <f>$A$14</f>
        <v>المحادثــــة</v>
      </c>
      <c r="T55" s="660"/>
      <c r="U55" s="139">
        <f>'المحادثة 5 درجات'!$J$5</f>
        <v>5</v>
      </c>
      <c r="V55" s="140">
        <f>'المحادثة 5 درجات'!$S20</f>
        <v>0</v>
      </c>
      <c r="W55" s="140">
        <f>'المحادثة 5 درجات'!$T20</f>
        <v>0</v>
      </c>
      <c r="X55" s="140">
        <f>'المحادثة 5 درجات'!$U20</f>
        <v>0</v>
      </c>
      <c r="Y55" s="141" t="str">
        <f>'المحادثة 5 درجات'!$W20</f>
        <v>0</v>
      </c>
      <c r="Z55" s="142" t="str">
        <f>'المحادثة 5 درجات'!$X20</f>
        <v>0</v>
      </c>
      <c r="AB55" s="659" t="str">
        <f>$A$14</f>
        <v>المحادثــــة</v>
      </c>
      <c r="AC55" s="660"/>
      <c r="AD55" s="139">
        <f>'المحادثة 5 درجات'!$J$5</f>
        <v>5</v>
      </c>
      <c r="AE55" s="140">
        <f>'المحادثة 5 درجات'!$S21</f>
        <v>0</v>
      </c>
      <c r="AF55" s="140">
        <f>'المحادثة 5 درجات'!$T21</f>
        <v>0</v>
      </c>
      <c r="AG55" s="140">
        <f>'المحادثة 5 درجات'!$U21</f>
        <v>0</v>
      </c>
      <c r="AH55" s="141" t="str">
        <f>'المحادثة 5 درجات'!$W21</f>
        <v>0</v>
      </c>
      <c r="AI55" s="142" t="str">
        <f>'المحادثة 5 درجات'!$X21</f>
        <v>0</v>
      </c>
      <c r="AK55" s="659" t="str">
        <f>$A$14</f>
        <v>المحادثــــة</v>
      </c>
      <c r="AL55" s="660"/>
      <c r="AM55" s="139">
        <f>'المحادثة 5 درجات'!$J$5</f>
        <v>5</v>
      </c>
      <c r="AN55" s="140">
        <f>'المحادثة 5 درجات'!$S22</f>
        <v>0</v>
      </c>
      <c r="AO55" s="140">
        <f>'المحادثة 5 درجات'!$T22</f>
        <v>0</v>
      </c>
      <c r="AP55" s="140">
        <f>'المحادثة 5 درجات'!$U22</f>
        <v>0</v>
      </c>
      <c r="AQ55" s="141" t="str">
        <f>'المحادثة 5 درجات'!$W22</f>
        <v>0</v>
      </c>
      <c r="AR55" s="142" t="str">
        <f>'المحادثة 5 درجات'!$X22</f>
        <v>0</v>
      </c>
      <c r="AT55" s="659" t="str">
        <f>$A$14</f>
        <v>المحادثــــة</v>
      </c>
      <c r="AU55" s="660"/>
      <c r="AV55" s="139">
        <f>'المحادثة 5 درجات'!$J$5</f>
        <v>5</v>
      </c>
      <c r="AW55" s="140">
        <f>'المحادثة 5 درجات'!$S23</f>
        <v>0</v>
      </c>
      <c r="AX55" s="140">
        <f>'المحادثة 5 درجات'!$T23</f>
        <v>0</v>
      </c>
      <c r="AY55" s="140">
        <f>'المحادثة 5 درجات'!$U23</f>
        <v>0</v>
      </c>
      <c r="AZ55" s="141" t="str">
        <f>'المحادثة 5 درجات'!$W23</f>
        <v>0</v>
      </c>
      <c r="BA55" s="142" t="str">
        <f>'المحادثة 5 درجات'!$X23</f>
        <v>0</v>
      </c>
      <c r="BC55" s="659" t="str">
        <f>$A$14</f>
        <v>المحادثــــة</v>
      </c>
      <c r="BD55" s="660"/>
      <c r="BE55" s="139">
        <f>'المحادثة 5 درجات'!$J$5</f>
        <v>5</v>
      </c>
      <c r="BF55" s="140">
        <f>'المحادثة 5 درجات'!$S24</f>
        <v>0</v>
      </c>
      <c r="BG55" s="140">
        <f>'المحادثة 5 درجات'!$T24</f>
        <v>0</v>
      </c>
      <c r="BH55" s="140">
        <f>'المحادثة 5 درجات'!$U24</f>
        <v>0</v>
      </c>
      <c r="BI55" s="141" t="str">
        <f>'المحادثة 5 درجات'!$W24</f>
        <v>0</v>
      </c>
      <c r="BJ55" s="142" t="str">
        <f>'المحادثة 5 درجات'!$X24</f>
        <v>0</v>
      </c>
      <c r="BL55" s="659" t="str">
        <f>$A$14</f>
        <v>المحادثــــة</v>
      </c>
      <c r="BM55" s="660"/>
      <c r="BN55" s="139">
        <f>'المحادثة 5 درجات'!$J$5</f>
        <v>5</v>
      </c>
      <c r="BO55" s="140">
        <f>'المحادثة 5 درجات'!$S25</f>
        <v>0</v>
      </c>
      <c r="BP55" s="140">
        <f>'المحادثة 5 درجات'!$T25</f>
        <v>0</v>
      </c>
      <c r="BQ55" s="140">
        <f>'المحادثة 5 درجات'!$U25</f>
        <v>0</v>
      </c>
      <c r="BR55" s="141" t="str">
        <f>'المحادثة 5 درجات'!$W25</f>
        <v>0</v>
      </c>
      <c r="BS55" s="142" t="str">
        <f>'المحادثة 5 درجات'!$X25</f>
        <v>0</v>
      </c>
      <c r="BU55" s="659" t="str">
        <f>$A$14</f>
        <v>المحادثــــة</v>
      </c>
      <c r="BV55" s="660"/>
      <c r="BW55" s="139">
        <f>'المحادثة 5 درجات'!$J$5</f>
        <v>5</v>
      </c>
      <c r="BX55" s="140">
        <f>'المحادثة 5 درجات'!$S26</f>
        <v>0</v>
      </c>
      <c r="BY55" s="140">
        <f>'المحادثة 5 درجات'!$T26</f>
        <v>0</v>
      </c>
      <c r="BZ55" s="140">
        <f>'المحادثة 5 درجات'!$U26</f>
        <v>0</v>
      </c>
      <c r="CA55" s="141" t="str">
        <f>'المحادثة 5 درجات'!$W26</f>
        <v>0</v>
      </c>
      <c r="CB55" s="142" t="str">
        <f>'المحادثة 5 درجات'!$X26</f>
        <v>0</v>
      </c>
      <c r="CD55" s="659" t="str">
        <f>$A$14</f>
        <v>المحادثــــة</v>
      </c>
      <c r="CE55" s="660"/>
      <c r="CF55" s="139">
        <f>'المحادثة 5 درجات'!$J$5</f>
        <v>5</v>
      </c>
      <c r="CG55" s="140">
        <f>'المحادثة 5 درجات'!$S27</f>
        <v>0</v>
      </c>
      <c r="CH55" s="140">
        <f>'المحادثة 5 درجات'!$T27</f>
        <v>0</v>
      </c>
      <c r="CI55" s="140">
        <f>'المحادثة 5 درجات'!$U27</f>
        <v>0</v>
      </c>
      <c r="CJ55" s="141" t="str">
        <f>'المحادثة 5 درجات'!$W27</f>
        <v>0</v>
      </c>
      <c r="CK55" s="142" t="str">
        <f>'المحادثة 5 درجات'!$X27</f>
        <v>0</v>
      </c>
    </row>
    <row r="56" spans="1:89" ht="21.95" customHeight="1">
      <c r="A56" s="659" t="str">
        <f>$A$15</f>
        <v>الواجبات والمهام الأدائية</v>
      </c>
      <c r="B56" s="660"/>
      <c r="C56" s="139">
        <f>'واجبات ومهامات أدائية 10 درجات'!$J$5</f>
        <v>10</v>
      </c>
      <c r="D56" s="140">
        <f>'واجبات ومهامات أدائية 10 درجات'!$S19</f>
        <v>0</v>
      </c>
      <c r="E56" s="140">
        <f>'واجبات ومهامات أدائية 10 درجات'!$T19</f>
        <v>0</v>
      </c>
      <c r="F56" s="140">
        <f>'واجبات ومهامات أدائية 10 درجات'!$U19</f>
        <v>0</v>
      </c>
      <c r="G56" s="141" t="str">
        <f>'واجبات ومهامات أدائية 10 درجات'!$W19</f>
        <v>0</v>
      </c>
      <c r="H56" s="142" t="str">
        <f>'واجبات ومهامات أدائية 10 درجات'!$X19</f>
        <v>0</v>
      </c>
      <c r="J56" s="659" t="str">
        <f>$A$15</f>
        <v>الواجبات والمهام الأدائية</v>
      </c>
      <c r="K56" s="660"/>
      <c r="L56" s="139">
        <f>'واجبات ومهامات أدائية 10 درجات'!$J$5</f>
        <v>10</v>
      </c>
      <c r="M56" s="140">
        <f>'واجبات ومهامات أدائية 10 درجات'!$S20</f>
        <v>0</v>
      </c>
      <c r="N56" s="140">
        <f>'واجبات ومهامات أدائية 10 درجات'!$T20</f>
        <v>0</v>
      </c>
      <c r="O56" s="140">
        <f>'واجبات ومهامات أدائية 10 درجات'!$U20</f>
        <v>0</v>
      </c>
      <c r="P56" s="141" t="str">
        <f>'واجبات ومهامات أدائية 10 درجات'!$W20</f>
        <v>0</v>
      </c>
      <c r="Q56" s="142" t="str">
        <f>'واجبات ومهامات أدائية 10 درجات'!$X20</f>
        <v>0</v>
      </c>
      <c r="S56" s="659" t="str">
        <f>$A$15</f>
        <v>الواجبات والمهام الأدائية</v>
      </c>
      <c r="T56" s="660"/>
      <c r="U56" s="139">
        <f>'واجبات ومهامات أدائية 10 درجات'!$J$5</f>
        <v>10</v>
      </c>
      <c r="V56" s="140">
        <f>'واجبات ومهامات أدائية 10 درجات'!$S21</f>
        <v>0</v>
      </c>
      <c r="W56" s="140">
        <f>'واجبات ومهامات أدائية 10 درجات'!$T21</f>
        <v>0</v>
      </c>
      <c r="X56" s="140">
        <f>'واجبات ومهامات أدائية 10 درجات'!$U21</f>
        <v>0</v>
      </c>
      <c r="Y56" s="141" t="str">
        <f>'واجبات ومهامات أدائية 10 درجات'!$W21</f>
        <v>0</v>
      </c>
      <c r="Z56" s="142" t="str">
        <f>'واجبات ومهامات أدائية 10 درجات'!$X21</f>
        <v>0</v>
      </c>
      <c r="AB56" s="659" t="str">
        <f>$A$15</f>
        <v>الواجبات والمهام الأدائية</v>
      </c>
      <c r="AC56" s="660"/>
      <c r="AD56" s="139">
        <f>'واجبات ومهامات أدائية 10 درجات'!$J$5</f>
        <v>10</v>
      </c>
      <c r="AE56" s="140">
        <f>'واجبات ومهامات أدائية 10 درجات'!$S22</f>
        <v>0</v>
      </c>
      <c r="AF56" s="140">
        <f>'واجبات ومهامات أدائية 10 درجات'!$T22</f>
        <v>0</v>
      </c>
      <c r="AG56" s="140">
        <f>'واجبات ومهامات أدائية 10 درجات'!$U22</f>
        <v>0</v>
      </c>
      <c r="AH56" s="141" t="str">
        <f>'واجبات ومهامات أدائية 10 درجات'!$W22</f>
        <v>0</v>
      </c>
      <c r="AI56" s="142" t="str">
        <f>'واجبات ومهامات أدائية 10 درجات'!$X22</f>
        <v>0</v>
      </c>
      <c r="AK56" s="659" t="str">
        <f>$A$15</f>
        <v>الواجبات والمهام الأدائية</v>
      </c>
      <c r="AL56" s="660"/>
      <c r="AM56" s="139">
        <f>'واجبات ومهامات أدائية 10 درجات'!$J$5</f>
        <v>10</v>
      </c>
      <c r="AN56" s="140">
        <f>'واجبات ومهامات أدائية 10 درجات'!$S23</f>
        <v>0</v>
      </c>
      <c r="AO56" s="140">
        <f>'واجبات ومهامات أدائية 10 درجات'!$T23</f>
        <v>0</v>
      </c>
      <c r="AP56" s="140">
        <f>'واجبات ومهامات أدائية 10 درجات'!$U23</f>
        <v>0</v>
      </c>
      <c r="AQ56" s="141" t="str">
        <f>'واجبات ومهامات أدائية 10 درجات'!$W23</f>
        <v>0</v>
      </c>
      <c r="AR56" s="142" t="str">
        <f>'واجبات ومهامات أدائية 10 درجات'!$X23</f>
        <v>0</v>
      </c>
      <c r="AT56" s="659" t="str">
        <f>$A$15</f>
        <v>الواجبات والمهام الأدائية</v>
      </c>
      <c r="AU56" s="660"/>
      <c r="AV56" s="139">
        <f>'واجبات ومهامات أدائية 10 درجات'!$J$5</f>
        <v>10</v>
      </c>
      <c r="AW56" s="140">
        <f>'واجبات ومهامات أدائية 10 درجات'!$S24</f>
        <v>0</v>
      </c>
      <c r="AX56" s="140">
        <f>'واجبات ومهامات أدائية 10 درجات'!$T24</f>
        <v>0</v>
      </c>
      <c r="AY56" s="140">
        <f>'واجبات ومهامات أدائية 10 درجات'!$U24</f>
        <v>0</v>
      </c>
      <c r="AZ56" s="141" t="str">
        <f>'واجبات ومهامات أدائية 10 درجات'!$W24</f>
        <v>0</v>
      </c>
      <c r="BA56" s="142" t="str">
        <f>'واجبات ومهامات أدائية 10 درجات'!$X24</f>
        <v>0</v>
      </c>
      <c r="BC56" s="659" t="str">
        <f>$A$15</f>
        <v>الواجبات والمهام الأدائية</v>
      </c>
      <c r="BD56" s="660"/>
      <c r="BE56" s="139">
        <f>'واجبات ومهامات أدائية 10 درجات'!$J$5</f>
        <v>10</v>
      </c>
      <c r="BF56" s="140">
        <f>'واجبات ومهامات أدائية 10 درجات'!$S25</f>
        <v>0</v>
      </c>
      <c r="BG56" s="140">
        <f>'واجبات ومهامات أدائية 10 درجات'!$T25</f>
        <v>0</v>
      </c>
      <c r="BH56" s="140">
        <f>'واجبات ومهامات أدائية 10 درجات'!$U25</f>
        <v>0</v>
      </c>
      <c r="BI56" s="141" t="str">
        <f>'واجبات ومهامات أدائية 10 درجات'!$W25</f>
        <v>0</v>
      </c>
      <c r="BJ56" s="142" t="str">
        <f>'واجبات ومهامات أدائية 10 درجات'!$X25</f>
        <v>0</v>
      </c>
      <c r="BL56" s="659" t="str">
        <f>$A$15</f>
        <v>الواجبات والمهام الأدائية</v>
      </c>
      <c r="BM56" s="660"/>
      <c r="BN56" s="139">
        <f>'واجبات ومهامات أدائية 10 درجات'!$J$5</f>
        <v>10</v>
      </c>
      <c r="BO56" s="140">
        <f>'واجبات ومهامات أدائية 10 درجات'!$S26</f>
        <v>0</v>
      </c>
      <c r="BP56" s="140">
        <f>'واجبات ومهامات أدائية 10 درجات'!$T26</f>
        <v>0</v>
      </c>
      <c r="BQ56" s="140">
        <f>'واجبات ومهامات أدائية 10 درجات'!$U26</f>
        <v>0</v>
      </c>
      <c r="BR56" s="141" t="str">
        <f>'واجبات ومهامات أدائية 10 درجات'!$W26</f>
        <v>0</v>
      </c>
      <c r="BS56" s="142" t="str">
        <f>'واجبات ومهامات أدائية 10 درجات'!$X26</f>
        <v>0</v>
      </c>
      <c r="BU56" s="659" t="str">
        <f>$A$15</f>
        <v>الواجبات والمهام الأدائية</v>
      </c>
      <c r="BV56" s="660"/>
      <c r="BW56" s="139">
        <f>'واجبات ومهامات أدائية 10 درجات'!$J$5</f>
        <v>10</v>
      </c>
      <c r="BX56" s="140">
        <f>'واجبات ومهامات أدائية 10 درجات'!$S27</f>
        <v>0</v>
      </c>
      <c r="BY56" s="140">
        <f>'واجبات ومهامات أدائية 10 درجات'!$T27</f>
        <v>0</v>
      </c>
      <c r="BZ56" s="140">
        <f>'واجبات ومهامات أدائية 10 درجات'!$U27</f>
        <v>0</v>
      </c>
      <c r="CA56" s="141" t="str">
        <f>'واجبات ومهامات أدائية 10 درجات'!$W27</f>
        <v>0</v>
      </c>
      <c r="CB56" s="142" t="str">
        <f>'واجبات ومهامات أدائية 10 درجات'!$X27</f>
        <v>0</v>
      </c>
      <c r="CD56" s="659" t="str">
        <f>$A$15</f>
        <v>الواجبات والمهام الأدائية</v>
      </c>
      <c r="CE56" s="660"/>
      <c r="CF56" s="139">
        <f>'واجبات ومهامات أدائية 10 درجات'!$J$5</f>
        <v>10</v>
      </c>
      <c r="CG56" s="140">
        <f>'واجبات ومهامات أدائية 10 درجات'!$S28</f>
        <v>0</v>
      </c>
      <c r="CH56" s="140">
        <f>'واجبات ومهامات أدائية 10 درجات'!$T28</f>
        <v>0</v>
      </c>
      <c r="CI56" s="140">
        <f>'واجبات ومهامات أدائية 10 درجات'!$U28</f>
        <v>0</v>
      </c>
      <c r="CJ56" s="141" t="str">
        <f>'واجبات ومهامات أدائية 10 درجات'!$W28</f>
        <v>0</v>
      </c>
      <c r="CK56" s="142" t="str">
        <f>'واجبات ومهامات أدائية 10 درجات'!$X28</f>
        <v>0</v>
      </c>
    </row>
    <row r="57" spans="1:89" ht="21.95" customHeight="1">
      <c r="A57" s="659" t="str">
        <f>$A$16</f>
        <v>ملف الأعمال</v>
      </c>
      <c r="B57" s="660"/>
      <c r="C57" s="139">
        <f>'ملف الأعمال 5 درجات'!$J$5</f>
        <v>5</v>
      </c>
      <c r="D57" s="140">
        <f>'ملف الأعمال 5 درجات'!$S19</f>
        <v>0</v>
      </c>
      <c r="E57" s="140">
        <f>'ملف الأعمال 5 درجات'!$T19</f>
        <v>0</v>
      </c>
      <c r="F57" s="140">
        <f>'ملف الأعمال 5 درجات'!$U19</f>
        <v>0</v>
      </c>
      <c r="G57" s="141" t="str">
        <f>'ملف الأعمال 5 درجات'!$W19</f>
        <v>0</v>
      </c>
      <c r="H57" s="142" t="str">
        <f>'ملف الأعمال 5 درجات'!$X19</f>
        <v>0</v>
      </c>
      <c r="J57" s="659" t="str">
        <f>$A$16</f>
        <v>ملف الأعمال</v>
      </c>
      <c r="K57" s="660"/>
      <c r="L57" s="139">
        <f>'ملف الأعمال 5 درجات'!$J$5</f>
        <v>5</v>
      </c>
      <c r="M57" s="140">
        <f>'ملف الأعمال 5 درجات'!$S20</f>
        <v>0</v>
      </c>
      <c r="N57" s="140">
        <f>'ملف الأعمال 5 درجات'!$T20</f>
        <v>0</v>
      </c>
      <c r="O57" s="140">
        <f>'ملف الأعمال 5 درجات'!$U20</f>
        <v>0</v>
      </c>
      <c r="P57" s="141" t="str">
        <f>'ملف الأعمال 5 درجات'!$W20</f>
        <v>0</v>
      </c>
      <c r="Q57" s="142" t="str">
        <f>'ملف الأعمال 5 درجات'!$X20</f>
        <v>0</v>
      </c>
      <c r="S57" s="659" t="str">
        <f>$A$16</f>
        <v>ملف الأعمال</v>
      </c>
      <c r="T57" s="660"/>
      <c r="U57" s="139">
        <f>'ملف الأعمال 5 درجات'!$J$5</f>
        <v>5</v>
      </c>
      <c r="V57" s="140">
        <f>'ملف الأعمال 5 درجات'!$S21</f>
        <v>0</v>
      </c>
      <c r="W57" s="140">
        <f>'ملف الأعمال 5 درجات'!$T21</f>
        <v>0</v>
      </c>
      <c r="X57" s="140">
        <f>'ملف الأعمال 5 درجات'!$U21</f>
        <v>0</v>
      </c>
      <c r="Y57" s="141" t="str">
        <f>'ملف الأعمال 5 درجات'!$W21</f>
        <v>0</v>
      </c>
      <c r="Z57" s="142" t="str">
        <f>'ملف الأعمال 5 درجات'!$X21</f>
        <v>0</v>
      </c>
      <c r="AB57" s="659" t="str">
        <f>$A$16</f>
        <v>ملف الأعمال</v>
      </c>
      <c r="AC57" s="660"/>
      <c r="AD57" s="139">
        <f>'ملف الأعمال 5 درجات'!$J$5</f>
        <v>5</v>
      </c>
      <c r="AE57" s="140">
        <f>'ملف الأعمال 5 درجات'!$S22</f>
        <v>0</v>
      </c>
      <c r="AF57" s="140">
        <f>'ملف الأعمال 5 درجات'!$T22</f>
        <v>0</v>
      </c>
      <c r="AG57" s="140">
        <f>'ملف الأعمال 5 درجات'!$U22</f>
        <v>0</v>
      </c>
      <c r="AH57" s="141" t="str">
        <f>'ملف الأعمال 5 درجات'!$W22</f>
        <v>0</v>
      </c>
      <c r="AI57" s="142" t="str">
        <f>'ملف الأعمال 5 درجات'!$X22</f>
        <v>0</v>
      </c>
      <c r="AK57" s="659" t="str">
        <f>$A$16</f>
        <v>ملف الأعمال</v>
      </c>
      <c r="AL57" s="660"/>
      <c r="AM57" s="139">
        <f>'ملف الأعمال 5 درجات'!$J$5</f>
        <v>5</v>
      </c>
      <c r="AN57" s="140">
        <f>'ملف الأعمال 5 درجات'!$S23</f>
        <v>0</v>
      </c>
      <c r="AO57" s="140">
        <f>'ملف الأعمال 5 درجات'!$T23</f>
        <v>0</v>
      </c>
      <c r="AP57" s="140">
        <f>'ملف الأعمال 5 درجات'!$U23</f>
        <v>0</v>
      </c>
      <c r="AQ57" s="141" t="str">
        <f>'ملف الأعمال 5 درجات'!$W23</f>
        <v>0</v>
      </c>
      <c r="AR57" s="142" t="str">
        <f>'ملف الأعمال 5 درجات'!$X23</f>
        <v>0</v>
      </c>
      <c r="AT57" s="659" t="str">
        <f>$A$16</f>
        <v>ملف الأعمال</v>
      </c>
      <c r="AU57" s="660"/>
      <c r="AV57" s="139">
        <f>'ملف الأعمال 5 درجات'!$J$5</f>
        <v>5</v>
      </c>
      <c r="AW57" s="140">
        <f>'ملف الأعمال 5 درجات'!$S24</f>
        <v>0</v>
      </c>
      <c r="AX57" s="140">
        <f>'ملف الأعمال 5 درجات'!$T24</f>
        <v>0</v>
      </c>
      <c r="AY57" s="140">
        <f>'ملف الأعمال 5 درجات'!$U24</f>
        <v>0</v>
      </c>
      <c r="AZ57" s="141" t="str">
        <f>'ملف الأعمال 5 درجات'!$W24</f>
        <v>0</v>
      </c>
      <c r="BA57" s="142" t="str">
        <f>'ملف الأعمال 5 درجات'!$X24</f>
        <v>0</v>
      </c>
      <c r="BC57" s="659" t="str">
        <f>$A$16</f>
        <v>ملف الأعمال</v>
      </c>
      <c r="BD57" s="660"/>
      <c r="BE57" s="139">
        <f>'ملف الأعمال 5 درجات'!$J$5</f>
        <v>5</v>
      </c>
      <c r="BF57" s="140">
        <f>'ملف الأعمال 5 درجات'!$S25</f>
        <v>0</v>
      </c>
      <c r="BG57" s="140">
        <f>'ملف الأعمال 5 درجات'!$T25</f>
        <v>0</v>
      </c>
      <c r="BH57" s="140">
        <f>'ملف الأعمال 5 درجات'!$U25</f>
        <v>0</v>
      </c>
      <c r="BI57" s="141" t="str">
        <f>'ملف الأعمال 5 درجات'!$W25</f>
        <v>0</v>
      </c>
      <c r="BJ57" s="142" t="str">
        <f>'ملف الأعمال 5 درجات'!$X25</f>
        <v>0</v>
      </c>
      <c r="BL57" s="659" t="str">
        <f>$A$16</f>
        <v>ملف الأعمال</v>
      </c>
      <c r="BM57" s="660"/>
      <c r="BN57" s="139">
        <f>'ملف الأعمال 5 درجات'!$J$5</f>
        <v>5</v>
      </c>
      <c r="BO57" s="140">
        <f>'ملف الأعمال 5 درجات'!$S26</f>
        <v>0</v>
      </c>
      <c r="BP57" s="140">
        <f>'ملف الأعمال 5 درجات'!$T26</f>
        <v>0</v>
      </c>
      <c r="BQ57" s="140">
        <f>'ملف الأعمال 5 درجات'!$U26</f>
        <v>0</v>
      </c>
      <c r="BR57" s="141" t="str">
        <f>'ملف الأعمال 5 درجات'!$W26</f>
        <v>0</v>
      </c>
      <c r="BS57" s="142" t="str">
        <f>'ملف الأعمال 5 درجات'!$X26</f>
        <v>0</v>
      </c>
      <c r="BU57" s="659" t="str">
        <f>$A$16</f>
        <v>ملف الأعمال</v>
      </c>
      <c r="BV57" s="660"/>
      <c r="BW57" s="139">
        <f>'ملف الأعمال 5 درجات'!$J$5</f>
        <v>5</v>
      </c>
      <c r="BX57" s="140">
        <f>'ملف الأعمال 5 درجات'!$S27</f>
        <v>0</v>
      </c>
      <c r="BY57" s="140">
        <f>'ملف الأعمال 5 درجات'!$T27</f>
        <v>0</v>
      </c>
      <c r="BZ57" s="140">
        <f>'ملف الأعمال 5 درجات'!$U27</f>
        <v>0</v>
      </c>
      <c r="CA57" s="141" t="str">
        <f>'ملف الأعمال 5 درجات'!$W27</f>
        <v>0</v>
      </c>
      <c r="CB57" s="142" t="str">
        <f>'ملف الأعمال 5 درجات'!$X27</f>
        <v>0</v>
      </c>
      <c r="CD57" s="659" t="str">
        <f>$A$16</f>
        <v>ملف الأعمال</v>
      </c>
      <c r="CE57" s="660"/>
      <c r="CF57" s="139">
        <f>'ملف الأعمال 5 درجات'!$J$5</f>
        <v>5</v>
      </c>
      <c r="CG57" s="140">
        <f>'ملف الأعمال 5 درجات'!$S28</f>
        <v>0</v>
      </c>
      <c r="CH57" s="140">
        <f>'ملف الأعمال 5 درجات'!$T28</f>
        <v>0</v>
      </c>
      <c r="CI57" s="140">
        <f>'ملف الأعمال 5 درجات'!$U28</f>
        <v>0</v>
      </c>
      <c r="CJ57" s="141" t="str">
        <f>'ملف الأعمال 5 درجات'!$W28</f>
        <v>0</v>
      </c>
      <c r="CK57" s="142" t="str">
        <f>'ملف الأعمال 5 درجات'!$X28</f>
        <v>0</v>
      </c>
    </row>
    <row r="58" spans="1:89" ht="21.95" customHeight="1">
      <c r="A58" s="647" t="str">
        <f>$A$17</f>
        <v>الاختبارات القصيرة المتكررة</v>
      </c>
      <c r="B58" s="235" t="str">
        <f>$B$17</f>
        <v>الكتابة والقراءة</v>
      </c>
      <c r="C58" s="139">
        <f>'اختبارات قصيرة ( قراءة وكتابة )'!$X$5</f>
        <v>10</v>
      </c>
      <c r="D58" s="140">
        <f>'اختبارات قصيرة ( قراءة وكتابة )'!$AO20</f>
        <v>0</v>
      </c>
      <c r="E58" s="140">
        <f>'اختبارات قصيرة ( قراءة وكتابة )'!$AV20</f>
        <v>0</v>
      </c>
      <c r="F58" s="140">
        <f>'اختبارات قصيرة ( قراءة وكتابة )'!$AU20</f>
        <v>0</v>
      </c>
      <c r="G58" s="141" t="str">
        <f>'اختبارات قصيرة ( قراءة وكتابة )'!$AY20</f>
        <v>0</v>
      </c>
      <c r="H58" s="142" t="str">
        <f>'اختبارات قصيرة ( قراءة وكتابة )'!$AZ20</f>
        <v>0</v>
      </c>
      <c r="J58" s="647" t="str">
        <f>$A$17</f>
        <v>الاختبارات القصيرة المتكررة</v>
      </c>
      <c r="K58" s="235" t="str">
        <f>$B$17</f>
        <v>الكتابة والقراءة</v>
      </c>
      <c r="L58" s="139">
        <f>'اختبارات قصيرة ( قراءة وكتابة )'!$X$5</f>
        <v>10</v>
      </c>
      <c r="M58" s="140">
        <f>'اختبارات قصيرة ( قراءة وكتابة )'!$AO21</f>
        <v>0</v>
      </c>
      <c r="N58" s="140">
        <f>'اختبارات قصيرة ( قراءة وكتابة )'!$AV21</f>
        <v>0</v>
      </c>
      <c r="O58" s="140">
        <f>'اختبارات قصيرة ( قراءة وكتابة )'!$AU21</f>
        <v>0</v>
      </c>
      <c r="P58" s="141" t="str">
        <f>'اختبارات قصيرة ( قراءة وكتابة )'!$AY21</f>
        <v>0</v>
      </c>
      <c r="Q58" s="142" t="str">
        <f>'اختبارات قصيرة ( قراءة وكتابة )'!$AZ21</f>
        <v>0</v>
      </c>
      <c r="S58" s="647" t="str">
        <f>$A$17</f>
        <v>الاختبارات القصيرة المتكررة</v>
      </c>
      <c r="T58" s="235" t="str">
        <f>$B$17</f>
        <v>الكتابة والقراءة</v>
      </c>
      <c r="U58" s="139">
        <f>'اختبارات قصيرة ( قراءة وكتابة )'!$X$5</f>
        <v>10</v>
      </c>
      <c r="V58" s="140">
        <f>'اختبارات قصيرة ( قراءة وكتابة )'!$AO22</f>
        <v>0</v>
      </c>
      <c r="W58" s="140">
        <f>'اختبارات قصيرة ( قراءة وكتابة )'!$AV22</f>
        <v>0</v>
      </c>
      <c r="X58" s="140">
        <f>'اختبارات قصيرة ( قراءة وكتابة )'!$AU22</f>
        <v>0</v>
      </c>
      <c r="Y58" s="141" t="str">
        <f>'اختبارات قصيرة ( قراءة وكتابة )'!$AY22</f>
        <v>0</v>
      </c>
      <c r="Z58" s="142" t="str">
        <f>'اختبارات قصيرة ( قراءة وكتابة )'!$AZ22</f>
        <v>0</v>
      </c>
      <c r="AB58" s="647" t="str">
        <f>$A$17</f>
        <v>الاختبارات القصيرة المتكررة</v>
      </c>
      <c r="AC58" s="235" t="str">
        <f>$B$17</f>
        <v>الكتابة والقراءة</v>
      </c>
      <c r="AD58" s="139">
        <f>'اختبارات قصيرة ( قراءة وكتابة )'!$X$5</f>
        <v>10</v>
      </c>
      <c r="AE58" s="140">
        <f>'اختبارات قصيرة ( قراءة وكتابة )'!$AO23</f>
        <v>0</v>
      </c>
      <c r="AF58" s="140">
        <f>'اختبارات قصيرة ( قراءة وكتابة )'!$AV23</f>
        <v>0</v>
      </c>
      <c r="AG58" s="140">
        <f>'اختبارات قصيرة ( قراءة وكتابة )'!$AU23</f>
        <v>0</v>
      </c>
      <c r="AH58" s="141" t="str">
        <f>'اختبارات قصيرة ( قراءة وكتابة )'!$AY23</f>
        <v>0</v>
      </c>
      <c r="AI58" s="142" t="str">
        <f>'اختبارات قصيرة ( قراءة وكتابة )'!$AZ23</f>
        <v>0</v>
      </c>
      <c r="AK58" s="647" t="str">
        <f>$A$17</f>
        <v>الاختبارات القصيرة المتكررة</v>
      </c>
      <c r="AL58" s="235" t="str">
        <f>$B$17</f>
        <v>الكتابة والقراءة</v>
      </c>
      <c r="AM58" s="139">
        <f>'اختبارات قصيرة ( قراءة وكتابة )'!$X$5</f>
        <v>10</v>
      </c>
      <c r="AN58" s="140">
        <f>'اختبارات قصيرة ( قراءة وكتابة )'!$AO24</f>
        <v>0</v>
      </c>
      <c r="AO58" s="140">
        <f>'اختبارات قصيرة ( قراءة وكتابة )'!$AV24</f>
        <v>0</v>
      </c>
      <c r="AP58" s="140">
        <f>'اختبارات قصيرة ( قراءة وكتابة )'!$AU24</f>
        <v>0</v>
      </c>
      <c r="AQ58" s="141" t="str">
        <f>'اختبارات قصيرة ( قراءة وكتابة )'!$AY24</f>
        <v>0</v>
      </c>
      <c r="AR58" s="142" t="str">
        <f>'اختبارات قصيرة ( قراءة وكتابة )'!$AZ24</f>
        <v>0</v>
      </c>
      <c r="AT58" s="647" t="str">
        <f>$A$17</f>
        <v>الاختبارات القصيرة المتكررة</v>
      </c>
      <c r="AU58" s="235" t="str">
        <f>$B$17</f>
        <v>الكتابة والقراءة</v>
      </c>
      <c r="AV58" s="139">
        <f>'اختبارات قصيرة ( قراءة وكتابة )'!$X$5</f>
        <v>10</v>
      </c>
      <c r="AW58" s="140">
        <f>'اختبارات قصيرة ( قراءة وكتابة )'!$AO25</f>
        <v>0</v>
      </c>
      <c r="AX58" s="140">
        <f>'اختبارات قصيرة ( قراءة وكتابة )'!$AV25</f>
        <v>0</v>
      </c>
      <c r="AY58" s="140">
        <f>'اختبارات قصيرة ( قراءة وكتابة )'!$AU25</f>
        <v>0</v>
      </c>
      <c r="AZ58" s="141" t="str">
        <f>'اختبارات قصيرة ( قراءة وكتابة )'!$AY25</f>
        <v>0</v>
      </c>
      <c r="BA58" s="142" t="str">
        <f>'اختبارات قصيرة ( قراءة وكتابة )'!$AZ25</f>
        <v>0</v>
      </c>
      <c r="BC58" s="647" t="str">
        <f>$A$17</f>
        <v>الاختبارات القصيرة المتكررة</v>
      </c>
      <c r="BD58" s="235" t="str">
        <f>$B$17</f>
        <v>الكتابة والقراءة</v>
      </c>
      <c r="BE58" s="139">
        <f>'اختبارات قصيرة ( قراءة وكتابة )'!$X$5</f>
        <v>10</v>
      </c>
      <c r="BF58" s="140">
        <f>'اختبارات قصيرة ( قراءة وكتابة )'!$AO26</f>
        <v>0</v>
      </c>
      <c r="BG58" s="140">
        <f>'اختبارات قصيرة ( قراءة وكتابة )'!$AV26</f>
        <v>0</v>
      </c>
      <c r="BH58" s="140">
        <f>'اختبارات قصيرة ( قراءة وكتابة )'!$AU26</f>
        <v>0</v>
      </c>
      <c r="BI58" s="141" t="str">
        <f>'اختبارات قصيرة ( قراءة وكتابة )'!$AY26</f>
        <v>0</v>
      </c>
      <c r="BJ58" s="142" t="str">
        <f>'اختبارات قصيرة ( قراءة وكتابة )'!$AZ26</f>
        <v>0</v>
      </c>
      <c r="BL58" s="647" t="str">
        <f>$A$17</f>
        <v>الاختبارات القصيرة المتكررة</v>
      </c>
      <c r="BM58" s="235" t="str">
        <f>$B$17</f>
        <v>الكتابة والقراءة</v>
      </c>
      <c r="BN58" s="139">
        <f>'اختبارات قصيرة ( قراءة وكتابة )'!$X$5</f>
        <v>10</v>
      </c>
      <c r="BO58" s="140">
        <f>'اختبارات قصيرة ( قراءة وكتابة )'!$AO27</f>
        <v>0</v>
      </c>
      <c r="BP58" s="140">
        <f>'اختبارات قصيرة ( قراءة وكتابة )'!$AV27</f>
        <v>0</v>
      </c>
      <c r="BQ58" s="140">
        <f>'اختبارات قصيرة ( قراءة وكتابة )'!$AU27</f>
        <v>0</v>
      </c>
      <c r="BR58" s="141" t="str">
        <f>'اختبارات قصيرة ( قراءة وكتابة )'!$AY27</f>
        <v>0</v>
      </c>
      <c r="BS58" s="142" t="str">
        <f>'اختبارات قصيرة ( قراءة وكتابة )'!$AZ27</f>
        <v>0</v>
      </c>
      <c r="BU58" s="647" t="str">
        <f>$A$17</f>
        <v>الاختبارات القصيرة المتكررة</v>
      </c>
      <c r="BV58" s="235" t="str">
        <f>$B$17</f>
        <v>الكتابة والقراءة</v>
      </c>
      <c r="BW58" s="139">
        <f>'اختبارات قصيرة ( قراءة وكتابة )'!$X$5</f>
        <v>10</v>
      </c>
      <c r="BX58" s="140">
        <f>'اختبارات قصيرة ( قراءة وكتابة )'!$AO28</f>
        <v>0</v>
      </c>
      <c r="BY58" s="140">
        <f>'اختبارات قصيرة ( قراءة وكتابة )'!$AV28</f>
        <v>0</v>
      </c>
      <c r="BZ58" s="140">
        <f>'اختبارات قصيرة ( قراءة وكتابة )'!$AU28</f>
        <v>0</v>
      </c>
      <c r="CA58" s="141" t="str">
        <f>'اختبارات قصيرة ( قراءة وكتابة )'!$AY28</f>
        <v>0</v>
      </c>
      <c r="CB58" s="142" t="str">
        <f>'اختبارات قصيرة ( قراءة وكتابة )'!$AZ28</f>
        <v>0</v>
      </c>
      <c r="CD58" s="647" t="str">
        <f>$A$17</f>
        <v>الاختبارات القصيرة المتكررة</v>
      </c>
      <c r="CE58" s="235" t="str">
        <f>$B$17</f>
        <v>الكتابة والقراءة</v>
      </c>
      <c r="CF58" s="139">
        <f>'اختبارات قصيرة ( قراءة وكتابة )'!$X$5</f>
        <v>10</v>
      </c>
      <c r="CG58" s="140">
        <f>'اختبارات قصيرة ( قراءة وكتابة )'!$AO29</f>
        <v>0</v>
      </c>
      <c r="CH58" s="140">
        <f>'اختبارات قصيرة ( قراءة وكتابة )'!$AV29</f>
        <v>0</v>
      </c>
      <c r="CI58" s="140">
        <f>'اختبارات قصيرة ( قراءة وكتابة )'!$AU29</f>
        <v>0</v>
      </c>
      <c r="CJ58" s="141" t="str">
        <f>'اختبارات قصيرة ( قراءة وكتابة )'!$AY29</f>
        <v>0</v>
      </c>
      <c r="CK58" s="142" t="str">
        <f>'اختبارات قصيرة ( قراءة وكتابة )'!$AZ29</f>
        <v>0</v>
      </c>
    </row>
    <row r="59" spans="1:89" ht="21.95" customHeight="1">
      <c r="A59" s="648"/>
      <c r="B59" s="170" t="str">
        <f>$B$18</f>
        <v>الاستماع والمحادثة</v>
      </c>
      <c r="C59" s="139">
        <f>'اختبارات الاستماع والمحادثة'!$X$5</f>
        <v>10</v>
      </c>
      <c r="D59" s="140">
        <f>'اختبارات الاستماع والمحادثة'!$AO20</f>
        <v>0</v>
      </c>
      <c r="E59" s="140">
        <f>'اختبارات الاستماع والمحادثة'!$AV20</f>
        <v>0</v>
      </c>
      <c r="F59" s="140">
        <f>'اختبارات الاستماع والمحادثة'!$AU20</f>
        <v>0</v>
      </c>
      <c r="G59" s="141" t="str">
        <f>'اختبارات الاستماع والمحادثة'!$AY20</f>
        <v>0</v>
      </c>
      <c r="H59" s="142" t="str">
        <f>'اختبارات الاستماع والمحادثة'!$AZ20</f>
        <v>0</v>
      </c>
      <c r="J59" s="648"/>
      <c r="K59" s="170" t="str">
        <f>$B$18</f>
        <v>الاستماع والمحادثة</v>
      </c>
      <c r="L59" s="139">
        <f>'اختبارات الاستماع والمحادثة'!$X$5</f>
        <v>10</v>
      </c>
      <c r="M59" s="140">
        <f>'اختبارات الاستماع والمحادثة'!$AO21</f>
        <v>0</v>
      </c>
      <c r="N59" s="140">
        <f>'اختبارات الاستماع والمحادثة'!$AV21</f>
        <v>0</v>
      </c>
      <c r="O59" s="140">
        <f>'اختبارات الاستماع والمحادثة'!$AU21</f>
        <v>0</v>
      </c>
      <c r="P59" s="141" t="str">
        <f>'اختبارات الاستماع والمحادثة'!$AY21</f>
        <v>0</v>
      </c>
      <c r="Q59" s="142" t="str">
        <f>'اختبارات الاستماع والمحادثة'!$AZ21</f>
        <v>0</v>
      </c>
      <c r="S59" s="648"/>
      <c r="T59" s="170" t="str">
        <f>$B$18</f>
        <v>الاستماع والمحادثة</v>
      </c>
      <c r="U59" s="139">
        <f>'اختبارات الاستماع والمحادثة'!$X$5</f>
        <v>10</v>
      </c>
      <c r="V59" s="140">
        <f>'اختبارات الاستماع والمحادثة'!$AO22</f>
        <v>0</v>
      </c>
      <c r="W59" s="140">
        <f>'اختبارات الاستماع والمحادثة'!$AV22</f>
        <v>0</v>
      </c>
      <c r="X59" s="140">
        <f>'اختبارات الاستماع والمحادثة'!$AU22</f>
        <v>0</v>
      </c>
      <c r="Y59" s="141" t="str">
        <f>'اختبارات الاستماع والمحادثة'!$AY22</f>
        <v>0</v>
      </c>
      <c r="Z59" s="142" t="str">
        <f>'اختبارات الاستماع والمحادثة'!$AZ22</f>
        <v>0</v>
      </c>
      <c r="AB59" s="648"/>
      <c r="AC59" s="170" t="str">
        <f>$B$18</f>
        <v>الاستماع والمحادثة</v>
      </c>
      <c r="AD59" s="139">
        <f>'اختبارات الاستماع والمحادثة'!$X$5</f>
        <v>10</v>
      </c>
      <c r="AE59" s="140">
        <f>'اختبارات الاستماع والمحادثة'!$AO23</f>
        <v>0</v>
      </c>
      <c r="AF59" s="140">
        <f>'اختبارات الاستماع والمحادثة'!$AV23</f>
        <v>0</v>
      </c>
      <c r="AG59" s="140">
        <f>'اختبارات الاستماع والمحادثة'!$AU23</f>
        <v>0</v>
      </c>
      <c r="AH59" s="141" t="str">
        <f>'اختبارات الاستماع والمحادثة'!$AY23</f>
        <v>0</v>
      </c>
      <c r="AI59" s="142" t="str">
        <f>'اختبارات الاستماع والمحادثة'!$AZ23</f>
        <v>0</v>
      </c>
      <c r="AK59" s="648"/>
      <c r="AL59" s="170" t="str">
        <f>$B$18</f>
        <v>الاستماع والمحادثة</v>
      </c>
      <c r="AM59" s="139">
        <f>'اختبارات الاستماع والمحادثة'!$X$5</f>
        <v>10</v>
      </c>
      <c r="AN59" s="140">
        <f>'اختبارات الاستماع والمحادثة'!$AO24</f>
        <v>0</v>
      </c>
      <c r="AO59" s="140">
        <f>'اختبارات الاستماع والمحادثة'!$AV24</f>
        <v>0</v>
      </c>
      <c r="AP59" s="140">
        <f>'اختبارات الاستماع والمحادثة'!$AU24</f>
        <v>0</v>
      </c>
      <c r="AQ59" s="141" t="str">
        <f>'اختبارات الاستماع والمحادثة'!$AY24</f>
        <v>0</v>
      </c>
      <c r="AR59" s="142" t="str">
        <f>'اختبارات الاستماع والمحادثة'!$AZ24</f>
        <v>0</v>
      </c>
      <c r="AT59" s="648"/>
      <c r="AU59" s="170" t="str">
        <f>$B$18</f>
        <v>الاستماع والمحادثة</v>
      </c>
      <c r="AV59" s="139">
        <f>'اختبارات الاستماع والمحادثة'!$X$5</f>
        <v>10</v>
      </c>
      <c r="AW59" s="140">
        <f>'اختبارات الاستماع والمحادثة'!$AO25</f>
        <v>0</v>
      </c>
      <c r="AX59" s="140">
        <f>'اختبارات الاستماع والمحادثة'!$AV25</f>
        <v>0</v>
      </c>
      <c r="AY59" s="140">
        <f>'اختبارات الاستماع والمحادثة'!$AU25</f>
        <v>0</v>
      </c>
      <c r="AZ59" s="141" t="str">
        <f>'اختبارات الاستماع والمحادثة'!$AY25</f>
        <v>0</v>
      </c>
      <c r="BA59" s="142" t="str">
        <f>'اختبارات الاستماع والمحادثة'!$AZ25</f>
        <v>0</v>
      </c>
      <c r="BC59" s="648"/>
      <c r="BD59" s="170" t="str">
        <f>$B$18</f>
        <v>الاستماع والمحادثة</v>
      </c>
      <c r="BE59" s="139">
        <f>'اختبارات الاستماع والمحادثة'!$X$5</f>
        <v>10</v>
      </c>
      <c r="BF59" s="140">
        <f>'اختبارات الاستماع والمحادثة'!$AO26</f>
        <v>0</v>
      </c>
      <c r="BG59" s="140">
        <f>'اختبارات الاستماع والمحادثة'!$AV26</f>
        <v>0</v>
      </c>
      <c r="BH59" s="140">
        <f>'اختبارات الاستماع والمحادثة'!$AU26</f>
        <v>0</v>
      </c>
      <c r="BI59" s="141" t="str">
        <f>'اختبارات الاستماع والمحادثة'!$AY26</f>
        <v>0</v>
      </c>
      <c r="BJ59" s="142" t="str">
        <f>'اختبارات الاستماع والمحادثة'!$AZ26</f>
        <v>0</v>
      </c>
      <c r="BL59" s="648"/>
      <c r="BM59" s="170" t="str">
        <f>$B$18</f>
        <v>الاستماع والمحادثة</v>
      </c>
      <c r="BN59" s="139">
        <f>'اختبارات الاستماع والمحادثة'!$X$5</f>
        <v>10</v>
      </c>
      <c r="BO59" s="140">
        <f>'اختبارات الاستماع والمحادثة'!$AO27</f>
        <v>0</v>
      </c>
      <c r="BP59" s="140">
        <f>'اختبارات الاستماع والمحادثة'!$AV27</f>
        <v>0</v>
      </c>
      <c r="BQ59" s="140">
        <f>'اختبارات الاستماع والمحادثة'!$AU27</f>
        <v>0</v>
      </c>
      <c r="BR59" s="141" t="str">
        <f>'اختبارات الاستماع والمحادثة'!$AY27</f>
        <v>0</v>
      </c>
      <c r="BS59" s="142" t="str">
        <f>'اختبارات الاستماع والمحادثة'!$AZ27</f>
        <v>0</v>
      </c>
      <c r="BU59" s="648"/>
      <c r="BV59" s="170" t="str">
        <f>$B$18</f>
        <v>الاستماع والمحادثة</v>
      </c>
      <c r="BW59" s="139">
        <f>'اختبارات الاستماع والمحادثة'!$X$5</f>
        <v>10</v>
      </c>
      <c r="BX59" s="140">
        <f>'اختبارات الاستماع والمحادثة'!$AO28</f>
        <v>0</v>
      </c>
      <c r="BY59" s="140">
        <f>'اختبارات الاستماع والمحادثة'!$AV28</f>
        <v>0</v>
      </c>
      <c r="BZ59" s="140">
        <f>'اختبارات الاستماع والمحادثة'!$AU28</f>
        <v>0</v>
      </c>
      <c r="CA59" s="141" t="str">
        <f>'اختبارات الاستماع والمحادثة'!$AY28</f>
        <v>0</v>
      </c>
      <c r="CB59" s="142" t="str">
        <f>'اختبارات الاستماع والمحادثة'!$AZ28</f>
        <v>0</v>
      </c>
      <c r="CD59" s="648"/>
      <c r="CE59" s="170" t="str">
        <f>$B$18</f>
        <v>الاستماع والمحادثة</v>
      </c>
      <c r="CF59" s="139">
        <f>'اختبارات الاستماع والمحادثة'!$X$5</f>
        <v>10</v>
      </c>
      <c r="CG59" s="140">
        <f>'اختبارات الاستماع والمحادثة'!$AO29</f>
        <v>0</v>
      </c>
      <c r="CH59" s="140">
        <f>'اختبارات الاستماع والمحادثة'!$AV29</f>
        <v>0</v>
      </c>
      <c r="CI59" s="140">
        <f>'اختبارات الاستماع والمحادثة'!$AU29</f>
        <v>0</v>
      </c>
      <c r="CJ59" s="141" t="str">
        <f>'اختبارات الاستماع والمحادثة'!$AY29</f>
        <v>0</v>
      </c>
      <c r="CK59" s="142" t="str">
        <f>'اختبارات الاستماع والمحادثة'!$AZ29</f>
        <v>0</v>
      </c>
    </row>
    <row r="60" spans="1:89" s="239" customFormat="1" ht="33" customHeight="1" thickBot="1">
      <c r="A60" s="617" t="s">
        <v>143</v>
      </c>
      <c r="B60" s="614"/>
      <c r="C60" s="614"/>
      <c r="D60" s="614"/>
      <c r="E60" s="615"/>
      <c r="F60" s="616"/>
      <c r="G60" s="237" t="str">
        <f>IF((SUM(G54:G59))=0,"0",(AVERAGE(G54:G59)))</f>
        <v>0</v>
      </c>
      <c r="H60" s="175" t="str">
        <f>IF(G60&lt;=0,"0",IF(G60&lt;=1%,"لم يتم تقييم الطالب/ة خلال الفترة",IF(G60&lt;=29.99%,"لا يمكن الحكم على مستوى الطالب/ة حاليًّا",IF(G60&lt;=39.99%,"مؤشرات مستوى الطالب/ة ضعيفة جدًا",IF(G60&lt;=49.99%,"مؤشرات مستوى الطالب/ة ضعيفة",IF(G60&lt;=69.99%,"مقبول",IF(G60&lt;=79.99%,"جيد",IF(G60&lt;=89.99%,"جيد جدًا",IF(G60&lt;=94.99%,"ممتاز",IF(G60&lt;=100%,"ممتاز جدًا","0"))))))))))</f>
        <v>0</v>
      </c>
      <c r="J60" s="617" t="s">
        <v>143</v>
      </c>
      <c r="K60" s="614"/>
      <c r="L60" s="614"/>
      <c r="M60" s="614"/>
      <c r="N60" s="615"/>
      <c r="O60" s="616"/>
      <c r="P60" s="237" t="str">
        <f>IF((SUM(P54:P59))=0,"0",(AVERAGE(P54:P59)))</f>
        <v>0</v>
      </c>
      <c r="Q60" s="175" t="str">
        <f>IF(P60&lt;=0,"0",IF(P60&lt;=1%,"لم يتم تقييم الطالب/ة خلال الفترة",IF(P60&lt;=29.99%,"لا يمكن الحكم على مستوى الطالب/ة حاليًّا",IF(P60&lt;=39.99%,"مؤشرات مستوى الطالب/ة ضعيفة جدًا",IF(P60&lt;=49.99%,"مؤشرات مستوى الطالب/ة ضعيفة",IF(P60&lt;=69.99%,"مقبول",IF(P60&lt;=79.99%,"جيد",IF(P60&lt;=89.99%,"جيد جدًا",IF(P60&lt;=94.99%,"ممتاز",IF(P60&lt;=100%,"ممتاز جدًا","0"))))))))))</f>
        <v>0</v>
      </c>
      <c r="S60" s="617" t="s">
        <v>143</v>
      </c>
      <c r="T60" s="614"/>
      <c r="U60" s="614"/>
      <c r="V60" s="614"/>
      <c r="W60" s="615"/>
      <c r="X60" s="616"/>
      <c r="Y60" s="237" t="str">
        <f>IF((SUM(Y54:Y59))=0,"0",(AVERAGE(Y54:Y59)))</f>
        <v>0</v>
      </c>
      <c r="Z60" s="175" t="str">
        <f>IF(Y60&lt;=0,"0",IF(Y60&lt;=1%,"لم يتم تقييم الطالب/ة خلال الفترة",IF(Y60&lt;=29.99%,"لا يمكن الحكم على مستوى الطالب/ة حاليًّا",IF(Y60&lt;=39.99%,"مؤشرات مستوى الطالب/ة ضعيفة جدًا",IF(Y60&lt;=49.99%,"مؤشرات مستوى الطالب/ة ضعيفة",IF(Y60&lt;=69.99%,"مقبول",IF(Y60&lt;=79.99%,"جيد",IF(Y60&lt;=89.99%,"جيد جدًا",IF(Y60&lt;=94.99%,"ممتاز",IF(Y60&lt;=100%,"ممتاز جدًا","0"))))))))))</f>
        <v>0</v>
      </c>
      <c r="AB60" s="617" t="s">
        <v>143</v>
      </c>
      <c r="AC60" s="614"/>
      <c r="AD60" s="614"/>
      <c r="AE60" s="614"/>
      <c r="AF60" s="615"/>
      <c r="AG60" s="616"/>
      <c r="AH60" s="237" t="str">
        <f>IF((SUM(AH54:AH59))=0,"0",(AVERAGE(AH54:AH59)))</f>
        <v>0</v>
      </c>
      <c r="AI60" s="175" t="str">
        <f>IF(AH60&lt;=0,"0",IF(AH60&lt;=1%,"لم يتم تقييم الطالب/ة خلال الفترة",IF(AH60&lt;=29.99%,"لا يمكن الحكم على مستوى الطالب/ة حاليًّا",IF(AH60&lt;=39.99%,"مؤشرات مستوى الطالب/ة ضعيفة جدًا",IF(AH60&lt;=49.99%,"مؤشرات مستوى الطالب/ة ضعيفة",IF(AH60&lt;=69.99%,"مقبول",IF(AH60&lt;=79.99%,"جيد",IF(AH60&lt;=89.99%,"جيد جدًا",IF(AH60&lt;=94.99%,"ممتاز",IF(AH60&lt;=100%,"ممتاز جدًا","0"))))))))))</f>
        <v>0</v>
      </c>
      <c r="AK60" s="617" t="s">
        <v>143</v>
      </c>
      <c r="AL60" s="614"/>
      <c r="AM60" s="614"/>
      <c r="AN60" s="614"/>
      <c r="AO60" s="615"/>
      <c r="AP60" s="616"/>
      <c r="AQ60" s="237" t="str">
        <f>IF((SUM(AQ54:AQ59))=0,"0",(AVERAGE(AQ54:AQ59)))</f>
        <v>0</v>
      </c>
      <c r="AR60" s="175" t="str">
        <f>IF(AQ60&lt;=0,"0",IF(AQ60&lt;=1%,"لم يتم تقييم الطالب/ة خلال الفترة",IF(AQ60&lt;=29.99%,"لا يمكن الحكم على مستوى الطالب/ة حاليًّا",IF(AQ60&lt;=39.99%,"مؤشرات مستوى الطالب/ة ضعيفة جدًا",IF(AQ60&lt;=49.99%,"مؤشرات مستوى الطالب/ة ضعيفة",IF(AQ60&lt;=69.99%,"مقبول",IF(AQ60&lt;=79.99%,"جيد",IF(AQ60&lt;=89.99%,"جيد جدًا",IF(AQ60&lt;=94.99%,"ممتاز",IF(AQ60&lt;=100%,"ممتاز جدًا","0"))))))))))</f>
        <v>0</v>
      </c>
      <c r="AT60" s="617" t="s">
        <v>143</v>
      </c>
      <c r="AU60" s="614"/>
      <c r="AV60" s="614"/>
      <c r="AW60" s="614"/>
      <c r="AX60" s="615"/>
      <c r="AY60" s="616"/>
      <c r="AZ60" s="237" t="str">
        <f>IF((SUM(AZ54:AZ59))=0,"0",(AVERAGE(AZ54:AZ59)))</f>
        <v>0</v>
      </c>
      <c r="BA60" s="175" t="str">
        <f>IF(AZ60&lt;=0,"0",IF(AZ60&lt;=1%,"لم يتم تقييم الطالب/ة خلال الفترة",IF(AZ60&lt;=29.99%,"لا يمكن الحكم على مستوى الطالب/ة حاليًّا",IF(AZ60&lt;=39.99%,"مؤشرات مستوى الطالب/ة ضعيفة جدًا",IF(AZ60&lt;=49.99%,"مؤشرات مستوى الطالب/ة ضعيفة",IF(AZ60&lt;=69.99%,"مقبول",IF(AZ60&lt;=79.99%,"جيد",IF(AZ60&lt;=89.99%,"جيد جدًا",IF(AZ60&lt;=94.99%,"ممتاز",IF(AZ60&lt;=100%,"ممتاز جدًا","0"))))))))))</f>
        <v>0</v>
      </c>
      <c r="BC60" s="617" t="s">
        <v>143</v>
      </c>
      <c r="BD60" s="614"/>
      <c r="BE60" s="614"/>
      <c r="BF60" s="614"/>
      <c r="BG60" s="615"/>
      <c r="BH60" s="616"/>
      <c r="BI60" s="237" t="str">
        <f>IF((SUM(BI54:BI59))=0,"0",(AVERAGE(BI54:BI59)))</f>
        <v>0</v>
      </c>
      <c r="BJ60" s="175" t="str">
        <f>IF(BI60&lt;=0,"0",IF(BI60&lt;=1%,"لم يتم تقييم الطالب/ة خلال الفترة",IF(BI60&lt;=29.99%,"لا يمكن الحكم على مستوى الطالب/ة حاليًّا",IF(BI60&lt;=39.99%,"مؤشرات مستوى الطالب/ة ضعيفة جدًا",IF(BI60&lt;=49.99%,"مؤشرات مستوى الطالب/ة ضعيفة",IF(BI60&lt;=69.99%,"مقبول",IF(BI60&lt;=79.99%,"جيد",IF(BI60&lt;=89.99%,"جيد جدًا",IF(BI60&lt;=94.99%,"ممتاز",IF(BI60&lt;=100%,"ممتاز جدًا","0"))))))))))</f>
        <v>0</v>
      </c>
      <c r="BL60" s="617" t="s">
        <v>143</v>
      </c>
      <c r="BM60" s="614"/>
      <c r="BN60" s="614"/>
      <c r="BO60" s="614"/>
      <c r="BP60" s="615"/>
      <c r="BQ60" s="616"/>
      <c r="BR60" s="237" t="str">
        <f>IF((SUM(BR54:BR59))=0,"0",(AVERAGE(BR54:BR59)))</f>
        <v>0</v>
      </c>
      <c r="BS60" s="175" t="str">
        <f>IF(BR60&lt;=0,"0",IF(BR60&lt;=1%,"لم يتم تقييم الطالب/ة خلال الفترة",IF(BR60&lt;=29.99%,"لا يمكن الحكم على مستوى الطالب/ة حاليًّا",IF(BR60&lt;=39.99%,"مؤشرات مستوى الطالب/ة ضعيفة جدًا",IF(BR60&lt;=49.99%,"مؤشرات مستوى الطالب/ة ضعيفة",IF(BR60&lt;=69.99%,"مقبول",IF(BR60&lt;=79.99%,"جيد",IF(BR60&lt;=89.99%,"جيد جدًا",IF(BR60&lt;=94.99%,"ممتاز",IF(BR60&lt;=100%,"ممتاز جدًا","0"))))))))))</f>
        <v>0</v>
      </c>
      <c r="BU60" s="617" t="s">
        <v>143</v>
      </c>
      <c r="BV60" s="614"/>
      <c r="BW60" s="614"/>
      <c r="BX60" s="614"/>
      <c r="BY60" s="615"/>
      <c r="BZ60" s="616"/>
      <c r="CA60" s="237" t="str">
        <f>IF((SUM(CA54:CA59))=0,"0",(AVERAGE(CA54:CA59)))</f>
        <v>0</v>
      </c>
      <c r="CB60" s="175" t="str">
        <f>IF(CA60&lt;=0,"0",IF(CA60&lt;=1%,"لم يتم تقييم الطالب/ة خلال الفترة",IF(CA60&lt;=29.99%,"لا يمكن الحكم على مستوى الطالب/ة حاليًّا",IF(CA60&lt;=39.99%,"مؤشرات مستوى الطالب/ة ضعيفة جدًا",IF(CA60&lt;=49.99%,"مؤشرات مستوى الطالب/ة ضعيفة",IF(CA60&lt;=69.99%,"مقبول",IF(CA60&lt;=79.99%,"جيد",IF(CA60&lt;=89.99%,"جيد جدًا",IF(CA60&lt;=94.99%,"ممتاز",IF(CA60&lt;=100%,"ممتاز جدًا","0"))))))))))</f>
        <v>0</v>
      </c>
      <c r="CD60" s="617" t="s">
        <v>143</v>
      </c>
      <c r="CE60" s="614"/>
      <c r="CF60" s="614"/>
      <c r="CG60" s="614"/>
      <c r="CH60" s="615"/>
      <c r="CI60" s="616"/>
      <c r="CJ60" s="237" t="str">
        <f>IF((SUM(CJ54:CJ59))=0,"0",(AVERAGE(CJ54:CJ59)))</f>
        <v>0</v>
      </c>
      <c r="CK60" s="175" t="str">
        <f>IF(CJ60&lt;=0,"0",IF(CJ60&lt;=1%,"لم يتم تقييم الطالب/ة خلال الفترة",IF(CJ60&lt;=29.99%,"لا يمكن الحكم على مستوى الطالب/ة حاليًّا",IF(CJ60&lt;=39.99%,"مؤشرات مستوى الطالب/ة ضعيفة جدًا",IF(CJ60&lt;=49.99%,"مؤشرات مستوى الطالب/ة ضعيفة",IF(CJ60&lt;=69.99%,"مقبول",IF(CJ60&lt;=79.99%,"جيد",IF(CJ60&lt;=89.99%,"جيد جدًا",IF(CJ60&lt;=94.99%,"ممتاز",IF(CJ60&lt;=100%,"ممتاز جدًا","0"))))))))))</f>
        <v>0</v>
      </c>
    </row>
    <row r="61" spans="1:89" ht="11.25" customHeight="1" thickBot="1">
      <c r="A61" s="187"/>
      <c r="B61" s="187"/>
      <c r="C61" s="187"/>
      <c r="D61" s="187"/>
      <c r="E61" s="187"/>
      <c r="F61" s="187"/>
      <c r="G61" s="116"/>
      <c r="H61" s="143"/>
      <c r="J61" s="187"/>
      <c r="K61" s="187"/>
      <c r="L61" s="187"/>
      <c r="M61" s="187"/>
      <c r="N61" s="187"/>
      <c r="O61" s="187"/>
      <c r="P61" s="116"/>
      <c r="Q61" s="143"/>
      <c r="S61" s="187"/>
      <c r="T61" s="187"/>
      <c r="U61" s="187"/>
      <c r="V61" s="187"/>
      <c r="W61" s="187"/>
      <c r="X61" s="187"/>
      <c r="Y61" s="116"/>
      <c r="Z61" s="143"/>
      <c r="AB61" s="187"/>
      <c r="AC61" s="187"/>
      <c r="AD61" s="187"/>
      <c r="AE61" s="187"/>
      <c r="AF61" s="187"/>
      <c r="AG61" s="187"/>
      <c r="AH61" s="116"/>
      <c r="AI61" s="143"/>
      <c r="AK61" s="187"/>
      <c r="AL61" s="187"/>
      <c r="AM61" s="187"/>
      <c r="AN61" s="187"/>
      <c r="AO61" s="187"/>
      <c r="AP61" s="187"/>
      <c r="AQ61" s="116"/>
      <c r="AR61" s="143"/>
      <c r="AT61" s="187"/>
      <c r="AU61" s="187"/>
      <c r="AV61" s="187"/>
      <c r="AW61" s="187"/>
      <c r="AX61" s="187"/>
      <c r="AY61" s="187"/>
      <c r="AZ61" s="116"/>
      <c r="BA61" s="143"/>
      <c r="BC61" s="187"/>
      <c r="BD61" s="187"/>
      <c r="BE61" s="187"/>
      <c r="BF61" s="187"/>
      <c r="BG61" s="187"/>
      <c r="BH61" s="187"/>
      <c r="BI61" s="116"/>
      <c r="BJ61" s="143"/>
      <c r="BL61" s="187"/>
      <c r="BM61" s="187"/>
      <c r="BN61" s="187"/>
      <c r="BO61" s="187"/>
      <c r="BP61" s="187"/>
      <c r="BQ61" s="187"/>
      <c r="BR61" s="116"/>
      <c r="BS61" s="143"/>
      <c r="BU61" s="187"/>
      <c r="BV61" s="187"/>
      <c r="BW61" s="187"/>
      <c r="BX61" s="187"/>
      <c r="BY61" s="187"/>
      <c r="BZ61" s="187"/>
      <c r="CA61" s="116"/>
      <c r="CB61" s="143"/>
      <c r="CD61" s="187"/>
      <c r="CE61" s="187"/>
      <c r="CF61" s="187"/>
      <c r="CG61" s="187"/>
      <c r="CH61" s="187"/>
      <c r="CI61" s="187"/>
      <c r="CJ61" s="116"/>
      <c r="CK61" s="143"/>
    </row>
    <row r="62" spans="1:89" ht="26.25" customHeight="1" thickTop="1" thickBot="1">
      <c r="A62" s="621" t="str">
        <f>$A$21</f>
        <v xml:space="preserve">تقرير حضور وغياب الطالب/ة حتى تأريخ </v>
      </c>
      <c r="B62" s="622"/>
      <c r="C62" s="623"/>
      <c r="D62" s="623"/>
      <c r="E62" s="623"/>
      <c r="F62" s="623"/>
      <c r="G62" s="623"/>
      <c r="H62" s="145">
        <f>$H$21</f>
        <v>0</v>
      </c>
      <c r="J62" s="621" t="str">
        <f>$A$21</f>
        <v xml:space="preserve">تقرير حضور وغياب الطالب/ة حتى تأريخ </v>
      </c>
      <c r="K62" s="622"/>
      <c r="L62" s="623"/>
      <c r="M62" s="623"/>
      <c r="N62" s="623"/>
      <c r="O62" s="623"/>
      <c r="P62" s="623"/>
      <c r="Q62" s="145">
        <f>$H$21</f>
        <v>0</v>
      </c>
      <c r="S62" s="621" t="str">
        <f>$A$21</f>
        <v xml:space="preserve">تقرير حضور وغياب الطالب/ة حتى تأريخ </v>
      </c>
      <c r="T62" s="622"/>
      <c r="U62" s="623"/>
      <c r="V62" s="623"/>
      <c r="W62" s="623"/>
      <c r="X62" s="623"/>
      <c r="Y62" s="623"/>
      <c r="Z62" s="145">
        <f>$H$21</f>
        <v>0</v>
      </c>
      <c r="AB62" s="621" t="str">
        <f>$A$21</f>
        <v xml:space="preserve">تقرير حضور وغياب الطالب/ة حتى تأريخ </v>
      </c>
      <c r="AC62" s="622"/>
      <c r="AD62" s="623"/>
      <c r="AE62" s="623"/>
      <c r="AF62" s="623"/>
      <c r="AG62" s="623"/>
      <c r="AH62" s="623"/>
      <c r="AI62" s="145">
        <f>$H$21</f>
        <v>0</v>
      </c>
      <c r="AK62" s="621" t="str">
        <f>$A$21</f>
        <v xml:space="preserve">تقرير حضور وغياب الطالب/ة حتى تأريخ </v>
      </c>
      <c r="AL62" s="622"/>
      <c r="AM62" s="623"/>
      <c r="AN62" s="623"/>
      <c r="AO62" s="623"/>
      <c r="AP62" s="623"/>
      <c r="AQ62" s="623"/>
      <c r="AR62" s="145">
        <f>$H$21</f>
        <v>0</v>
      </c>
      <c r="AT62" s="621" t="str">
        <f>$A$21</f>
        <v xml:space="preserve">تقرير حضور وغياب الطالب/ة حتى تأريخ </v>
      </c>
      <c r="AU62" s="622"/>
      <c r="AV62" s="623"/>
      <c r="AW62" s="623"/>
      <c r="AX62" s="623"/>
      <c r="AY62" s="623"/>
      <c r="AZ62" s="623"/>
      <c r="BA62" s="145">
        <f>$H$21</f>
        <v>0</v>
      </c>
      <c r="BC62" s="621" t="str">
        <f>$A$21</f>
        <v xml:space="preserve">تقرير حضور وغياب الطالب/ة حتى تأريخ </v>
      </c>
      <c r="BD62" s="622"/>
      <c r="BE62" s="623"/>
      <c r="BF62" s="623"/>
      <c r="BG62" s="623"/>
      <c r="BH62" s="623"/>
      <c r="BI62" s="623"/>
      <c r="BJ62" s="145">
        <f>$H$21</f>
        <v>0</v>
      </c>
      <c r="BL62" s="621" t="str">
        <f>$A$21</f>
        <v xml:space="preserve">تقرير حضور وغياب الطالب/ة حتى تأريخ </v>
      </c>
      <c r="BM62" s="622"/>
      <c r="BN62" s="623"/>
      <c r="BO62" s="623"/>
      <c r="BP62" s="623"/>
      <c r="BQ62" s="623"/>
      <c r="BR62" s="623"/>
      <c r="BS62" s="145">
        <f>$H$21</f>
        <v>0</v>
      </c>
      <c r="BU62" s="621" t="str">
        <f>$A$21</f>
        <v xml:space="preserve">تقرير حضور وغياب الطالب/ة حتى تأريخ </v>
      </c>
      <c r="BV62" s="622"/>
      <c r="BW62" s="623"/>
      <c r="BX62" s="623"/>
      <c r="BY62" s="623"/>
      <c r="BZ62" s="623"/>
      <c r="CA62" s="623"/>
      <c r="CB62" s="145">
        <f>$H$21</f>
        <v>0</v>
      </c>
      <c r="CD62" s="621" t="str">
        <f>$A$21</f>
        <v xml:space="preserve">تقرير حضور وغياب الطالب/ة حتى تأريخ </v>
      </c>
      <c r="CE62" s="622"/>
      <c r="CF62" s="623"/>
      <c r="CG62" s="623"/>
      <c r="CH62" s="623"/>
      <c r="CI62" s="623"/>
      <c r="CJ62" s="623"/>
      <c r="CK62" s="145">
        <f>$H$21</f>
        <v>0</v>
      </c>
    </row>
    <row r="63" spans="1:89" ht="11.25" customHeight="1" thickTop="1" thickBot="1">
      <c r="A63" s="146"/>
      <c r="B63" s="146"/>
      <c r="C63" s="147"/>
      <c r="D63" s="147"/>
      <c r="E63" s="147"/>
      <c r="F63" s="147"/>
      <c r="G63" s="147"/>
      <c r="H63" s="148"/>
      <c r="J63" s="146"/>
      <c r="K63" s="146"/>
      <c r="L63" s="147"/>
      <c r="M63" s="147"/>
      <c r="N63" s="147"/>
      <c r="O63" s="147"/>
      <c r="P63" s="147"/>
      <c r="Q63" s="148"/>
      <c r="S63" s="146"/>
      <c r="T63" s="146"/>
      <c r="U63" s="147"/>
      <c r="V63" s="147"/>
      <c r="W63" s="147"/>
      <c r="X63" s="147"/>
      <c r="Y63" s="147"/>
      <c r="Z63" s="148"/>
      <c r="AB63" s="146"/>
      <c r="AC63" s="146"/>
      <c r="AD63" s="147"/>
      <c r="AE63" s="147"/>
      <c r="AF63" s="147"/>
      <c r="AG63" s="147"/>
      <c r="AH63" s="147"/>
      <c r="AI63" s="148"/>
      <c r="AK63" s="146"/>
      <c r="AL63" s="146"/>
      <c r="AM63" s="147"/>
      <c r="AN63" s="147"/>
      <c r="AO63" s="147"/>
      <c r="AP63" s="147"/>
      <c r="AQ63" s="147"/>
      <c r="AR63" s="148"/>
      <c r="AT63" s="146"/>
      <c r="AU63" s="146"/>
      <c r="AV63" s="147"/>
      <c r="AW63" s="147"/>
      <c r="AX63" s="147"/>
      <c r="AY63" s="147"/>
      <c r="AZ63" s="147"/>
      <c r="BA63" s="148"/>
      <c r="BC63" s="146"/>
      <c r="BD63" s="146"/>
      <c r="BE63" s="147"/>
      <c r="BF63" s="147"/>
      <c r="BG63" s="147"/>
      <c r="BH63" s="147"/>
      <c r="BI63" s="147"/>
      <c r="BJ63" s="148"/>
      <c r="BL63" s="146"/>
      <c r="BM63" s="146"/>
      <c r="BN63" s="147"/>
      <c r="BO63" s="147"/>
      <c r="BP63" s="147"/>
      <c r="BQ63" s="147"/>
      <c r="BR63" s="147"/>
      <c r="BS63" s="148"/>
      <c r="BU63" s="146"/>
      <c r="BV63" s="146"/>
      <c r="BW63" s="147"/>
      <c r="BX63" s="147"/>
      <c r="BY63" s="147"/>
      <c r="BZ63" s="147"/>
      <c r="CA63" s="147"/>
      <c r="CB63" s="148"/>
      <c r="CD63" s="146"/>
      <c r="CE63" s="146"/>
      <c r="CF63" s="147"/>
      <c r="CG63" s="147"/>
      <c r="CH63" s="147"/>
      <c r="CI63" s="147"/>
      <c r="CJ63" s="147"/>
      <c r="CK63" s="148"/>
    </row>
    <row r="64" spans="1:89" s="179" customFormat="1" ht="15">
      <c r="A64" s="630" t="str">
        <f>$A$23</f>
        <v>عدد أيام</v>
      </c>
      <c r="B64" s="631"/>
      <c r="C64" s="631"/>
      <c r="D64" s="631"/>
      <c r="E64" s="626" t="str">
        <f>$E$23</f>
        <v>الدرجة المستحقة</v>
      </c>
      <c r="F64" s="624" t="str">
        <f>$F$23</f>
        <v>نسبة الحضور</v>
      </c>
      <c r="G64" s="624" t="str">
        <f>$G$23</f>
        <v>ملحوظات</v>
      </c>
      <c r="H64" s="627"/>
      <c r="J64" s="630" t="str">
        <f>$A$23</f>
        <v>عدد أيام</v>
      </c>
      <c r="K64" s="631"/>
      <c r="L64" s="631"/>
      <c r="M64" s="631"/>
      <c r="N64" s="626" t="str">
        <f>$E$23</f>
        <v>الدرجة المستحقة</v>
      </c>
      <c r="O64" s="624" t="str">
        <f>$F$23</f>
        <v>نسبة الحضور</v>
      </c>
      <c r="P64" s="624" t="str">
        <f>$G$23</f>
        <v>ملحوظات</v>
      </c>
      <c r="Q64" s="627"/>
      <c r="S64" s="630" t="str">
        <f>$A$23</f>
        <v>عدد أيام</v>
      </c>
      <c r="T64" s="631"/>
      <c r="U64" s="631"/>
      <c r="V64" s="631"/>
      <c r="W64" s="626" t="str">
        <f>$E$23</f>
        <v>الدرجة المستحقة</v>
      </c>
      <c r="X64" s="624" t="str">
        <f>$F$23</f>
        <v>نسبة الحضور</v>
      </c>
      <c r="Y64" s="624" t="str">
        <f>$G$23</f>
        <v>ملحوظات</v>
      </c>
      <c r="Z64" s="627"/>
      <c r="AB64" s="630" t="str">
        <f>$A$23</f>
        <v>عدد أيام</v>
      </c>
      <c r="AC64" s="631"/>
      <c r="AD64" s="631"/>
      <c r="AE64" s="631"/>
      <c r="AF64" s="626" t="str">
        <f>$E$23</f>
        <v>الدرجة المستحقة</v>
      </c>
      <c r="AG64" s="624" t="str">
        <f>$F$23</f>
        <v>نسبة الحضور</v>
      </c>
      <c r="AH64" s="624" t="str">
        <f>$G$23</f>
        <v>ملحوظات</v>
      </c>
      <c r="AI64" s="627"/>
      <c r="AK64" s="630" t="str">
        <f>$A$23</f>
        <v>عدد أيام</v>
      </c>
      <c r="AL64" s="631"/>
      <c r="AM64" s="631"/>
      <c r="AN64" s="631"/>
      <c r="AO64" s="626" t="str">
        <f>$E$23</f>
        <v>الدرجة المستحقة</v>
      </c>
      <c r="AP64" s="624" t="str">
        <f>$F$23</f>
        <v>نسبة الحضور</v>
      </c>
      <c r="AQ64" s="624" t="str">
        <f>$G$23</f>
        <v>ملحوظات</v>
      </c>
      <c r="AR64" s="627"/>
      <c r="AT64" s="630" t="str">
        <f>$A$23</f>
        <v>عدد أيام</v>
      </c>
      <c r="AU64" s="631"/>
      <c r="AV64" s="631"/>
      <c r="AW64" s="631"/>
      <c r="AX64" s="626" t="str">
        <f>$E$23</f>
        <v>الدرجة المستحقة</v>
      </c>
      <c r="AY64" s="624" t="str">
        <f>$F$23</f>
        <v>نسبة الحضور</v>
      </c>
      <c r="AZ64" s="624" t="str">
        <f>$G$23</f>
        <v>ملحوظات</v>
      </c>
      <c r="BA64" s="627"/>
      <c r="BC64" s="630" t="str">
        <f>$A$23</f>
        <v>عدد أيام</v>
      </c>
      <c r="BD64" s="631"/>
      <c r="BE64" s="631"/>
      <c r="BF64" s="631"/>
      <c r="BG64" s="626" t="str">
        <f>$E$23</f>
        <v>الدرجة المستحقة</v>
      </c>
      <c r="BH64" s="624" t="str">
        <f>$F$23</f>
        <v>نسبة الحضور</v>
      </c>
      <c r="BI64" s="624" t="str">
        <f>$G$23</f>
        <v>ملحوظات</v>
      </c>
      <c r="BJ64" s="627"/>
      <c r="BL64" s="630" t="str">
        <f>$A$23</f>
        <v>عدد أيام</v>
      </c>
      <c r="BM64" s="631"/>
      <c r="BN64" s="631"/>
      <c r="BO64" s="631"/>
      <c r="BP64" s="626" t="str">
        <f>$E$23</f>
        <v>الدرجة المستحقة</v>
      </c>
      <c r="BQ64" s="624" t="str">
        <f>$F$23</f>
        <v>نسبة الحضور</v>
      </c>
      <c r="BR64" s="624" t="str">
        <f>$G$23</f>
        <v>ملحوظات</v>
      </c>
      <c r="BS64" s="627"/>
      <c r="BU64" s="630" t="str">
        <f>$A$23</f>
        <v>عدد أيام</v>
      </c>
      <c r="BV64" s="631"/>
      <c r="BW64" s="631"/>
      <c r="BX64" s="631"/>
      <c r="BY64" s="626" t="str">
        <f>$E$23</f>
        <v>الدرجة المستحقة</v>
      </c>
      <c r="BZ64" s="624" t="str">
        <f>$F$23</f>
        <v>نسبة الحضور</v>
      </c>
      <c r="CA64" s="624" t="str">
        <f>$G$23</f>
        <v>ملحوظات</v>
      </c>
      <c r="CB64" s="627"/>
      <c r="CD64" s="630" t="str">
        <f>$A$23</f>
        <v>عدد أيام</v>
      </c>
      <c r="CE64" s="631"/>
      <c r="CF64" s="631"/>
      <c r="CG64" s="631"/>
      <c r="CH64" s="626" t="str">
        <f>$E$23</f>
        <v>الدرجة المستحقة</v>
      </c>
      <c r="CI64" s="624" t="str">
        <f>$F$23</f>
        <v>نسبة الحضور</v>
      </c>
      <c r="CJ64" s="624" t="str">
        <f>$G$23</f>
        <v>ملحوظات</v>
      </c>
      <c r="CK64" s="627"/>
    </row>
    <row r="65" spans="1:89" s="179" customFormat="1" ht="36.75" customHeight="1">
      <c r="A65" s="180" t="str">
        <f>$A$24</f>
        <v>الدراسة الفعلية</v>
      </c>
      <c r="B65" s="188" t="str">
        <f>$B$24</f>
        <v>حضور الطالب/ة</v>
      </c>
      <c r="C65" s="188" t="str">
        <f>$C$24</f>
        <v>الغياب بعذر</v>
      </c>
      <c r="D65" s="181" t="str">
        <f>$D$24</f>
        <v>الغياب بدون عذر</v>
      </c>
      <c r="E65" s="625"/>
      <c r="F65" s="625"/>
      <c r="G65" s="625"/>
      <c r="H65" s="628"/>
      <c r="J65" s="180" t="str">
        <f>$A$24</f>
        <v>الدراسة الفعلية</v>
      </c>
      <c r="K65" s="188" t="str">
        <f>$B$24</f>
        <v>حضور الطالب/ة</v>
      </c>
      <c r="L65" s="188" t="str">
        <f>$C$24</f>
        <v>الغياب بعذر</v>
      </c>
      <c r="M65" s="181" t="str">
        <f>$D$24</f>
        <v>الغياب بدون عذر</v>
      </c>
      <c r="N65" s="625"/>
      <c r="O65" s="625"/>
      <c r="P65" s="625"/>
      <c r="Q65" s="628"/>
      <c r="S65" s="180" t="str">
        <f>$A$24</f>
        <v>الدراسة الفعلية</v>
      </c>
      <c r="T65" s="188" t="str">
        <f>$B$24</f>
        <v>حضور الطالب/ة</v>
      </c>
      <c r="U65" s="188" t="str">
        <f>$C$24</f>
        <v>الغياب بعذر</v>
      </c>
      <c r="V65" s="181" t="str">
        <f>$D$24</f>
        <v>الغياب بدون عذر</v>
      </c>
      <c r="W65" s="625"/>
      <c r="X65" s="625"/>
      <c r="Y65" s="625"/>
      <c r="Z65" s="628"/>
      <c r="AB65" s="180" t="str">
        <f>$A$24</f>
        <v>الدراسة الفعلية</v>
      </c>
      <c r="AC65" s="188" t="str">
        <f>$B$24</f>
        <v>حضور الطالب/ة</v>
      </c>
      <c r="AD65" s="188" t="str">
        <f>$C$24</f>
        <v>الغياب بعذر</v>
      </c>
      <c r="AE65" s="181" t="str">
        <f>$D$24</f>
        <v>الغياب بدون عذر</v>
      </c>
      <c r="AF65" s="625"/>
      <c r="AG65" s="625"/>
      <c r="AH65" s="625"/>
      <c r="AI65" s="628"/>
      <c r="AK65" s="180" t="str">
        <f>$A$24</f>
        <v>الدراسة الفعلية</v>
      </c>
      <c r="AL65" s="188" t="str">
        <f>$B$24</f>
        <v>حضور الطالب/ة</v>
      </c>
      <c r="AM65" s="188" t="str">
        <f>$C$24</f>
        <v>الغياب بعذر</v>
      </c>
      <c r="AN65" s="181" t="str">
        <f>$D$24</f>
        <v>الغياب بدون عذر</v>
      </c>
      <c r="AO65" s="625"/>
      <c r="AP65" s="625"/>
      <c r="AQ65" s="625"/>
      <c r="AR65" s="628"/>
      <c r="AT65" s="180" t="str">
        <f>$A$24</f>
        <v>الدراسة الفعلية</v>
      </c>
      <c r="AU65" s="188" t="str">
        <f>$B$24</f>
        <v>حضور الطالب/ة</v>
      </c>
      <c r="AV65" s="188" t="str">
        <f>$C$24</f>
        <v>الغياب بعذر</v>
      </c>
      <c r="AW65" s="181" t="str">
        <f>$D$24</f>
        <v>الغياب بدون عذر</v>
      </c>
      <c r="AX65" s="625"/>
      <c r="AY65" s="625"/>
      <c r="AZ65" s="625"/>
      <c r="BA65" s="628"/>
      <c r="BC65" s="180" t="str">
        <f>$A$24</f>
        <v>الدراسة الفعلية</v>
      </c>
      <c r="BD65" s="188" t="str">
        <f>$B$24</f>
        <v>حضور الطالب/ة</v>
      </c>
      <c r="BE65" s="188" t="str">
        <f>$C$24</f>
        <v>الغياب بعذر</v>
      </c>
      <c r="BF65" s="181" t="str">
        <f>$D$24</f>
        <v>الغياب بدون عذر</v>
      </c>
      <c r="BG65" s="625"/>
      <c r="BH65" s="625"/>
      <c r="BI65" s="625"/>
      <c r="BJ65" s="628"/>
      <c r="BL65" s="180" t="str">
        <f>$A$24</f>
        <v>الدراسة الفعلية</v>
      </c>
      <c r="BM65" s="188" t="str">
        <f>$B$24</f>
        <v>حضور الطالب/ة</v>
      </c>
      <c r="BN65" s="188" t="str">
        <f>$C$24</f>
        <v>الغياب بعذر</v>
      </c>
      <c r="BO65" s="181" t="str">
        <f>$D$24</f>
        <v>الغياب بدون عذر</v>
      </c>
      <c r="BP65" s="625"/>
      <c r="BQ65" s="625"/>
      <c r="BR65" s="625"/>
      <c r="BS65" s="628"/>
      <c r="BU65" s="180" t="str">
        <f>$A$24</f>
        <v>الدراسة الفعلية</v>
      </c>
      <c r="BV65" s="188" t="str">
        <f>$B$24</f>
        <v>حضور الطالب/ة</v>
      </c>
      <c r="BW65" s="188" t="str">
        <f>$C$24</f>
        <v>الغياب بعذر</v>
      </c>
      <c r="BX65" s="181" t="str">
        <f>$D$24</f>
        <v>الغياب بدون عذر</v>
      </c>
      <c r="BY65" s="625"/>
      <c r="BZ65" s="625"/>
      <c r="CA65" s="625"/>
      <c r="CB65" s="628"/>
      <c r="CD65" s="180" t="str">
        <f>$A$24</f>
        <v>الدراسة الفعلية</v>
      </c>
      <c r="CE65" s="188" t="str">
        <f>$B$24</f>
        <v>حضور الطالب/ة</v>
      </c>
      <c r="CF65" s="188" t="str">
        <f>$C$24</f>
        <v>الغياب بعذر</v>
      </c>
      <c r="CG65" s="181" t="str">
        <f>$D$24</f>
        <v>الغياب بدون عذر</v>
      </c>
      <c r="CH65" s="625"/>
      <c r="CI65" s="625"/>
      <c r="CJ65" s="625"/>
      <c r="CK65" s="628"/>
    </row>
    <row r="66" spans="1:89" s="239" customFormat="1" ht="32.25" customHeight="1" thickBot="1">
      <c r="A66" s="232">
        <f>'الحضور 5 درجات'!$BN19</f>
        <v>0</v>
      </c>
      <c r="B66" s="233">
        <f>'الحضور 5 درجات'!$BJ19</f>
        <v>0</v>
      </c>
      <c r="C66" s="233">
        <f>'الحضور 5 درجات'!$BK19</f>
        <v>0</v>
      </c>
      <c r="D66" s="102">
        <f>'الحضور 5 درجات'!$BL19</f>
        <v>0</v>
      </c>
      <c r="E66" s="233" t="str">
        <f>'الحضور 5 درجات'!$BP19</f>
        <v>0</v>
      </c>
      <c r="F66" s="292" t="str">
        <f>IF(A66&gt;0,(B66/A66),"0")</f>
        <v>0</v>
      </c>
      <c r="G66" s="661" t="str">
        <f>'الحضور 5 درجات'!$BQ19</f>
        <v>0</v>
      </c>
      <c r="H66" s="335"/>
      <c r="J66" s="232">
        <f>'الحضور 5 درجات'!$BN20</f>
        <v>0</v>
      </c>
      <c r="K66" s="233">
        <f>'الحضور 5 درجات'!$BJ20</f>
        <v>0</v>
      </c>
      <c r="L66" s="233">
        <f>'الحضور 5 درجات'!$BK20</f>
        <v>0</v>
      </c>
      <c r="M66" s="102">
        <f>'الحضور 5 درجات'!$BL20</f>
        <v>0</v>
      </c>
      <c r="N66" s="233" t="str">
        <f>'الحضور 5 درجات'!$BP20</f>
        <v>0</v>
      </c>
      <c r="O66" s="292" t="str">
        <f>IF(J66&gt;0,(K66/J66),"0")</f>
        <v>0</v>
      </c>
      <c r="P66" s="661" t="str">
        <f>'الحضور 5 درجات'!$BQ20</f>
        <v>0</v>
      </c>
      <c r="Q66" s="335"/>
      <c r="S66" s="232">
        <f>'الحضور 5 درجات'!$BN21</f>
        <v>0</v>
      </c>
      <c r="T66" s="233">
        <f>'الحضور 5 درجات'!$BJ21</f>
        <v>0</v>
      </c>
      <c r="U66" s="233">
        <f>'الحضور 5 درجات'!$BK21</f>
        <v>0</v>
      </c>
      <c r="V66" s="102">
        <f>'الحضور 5 درجات'!$BL21</f>
        <v>0</v>
      </c>
      <c r="W66" s="233" t="str">
        <f>'الحضور 5 درجات'!$BP21</f>
        <v>0</v>
      </c>
      <c r="X66" s="292" t="str">
        <f>IF(S66&gt;0,(T66/S66),"0")</f>
        <v>0</v>
      </c>
      <c r="Y66" s="661" t="str">
        <f>'الحضور 5 درجات'!$BQ21</f>
        <v>0</v>
      </c>
      <c r="Z66" s="335"/>
      <c r="AB66" s="232">
        <f>'الحضور 5 درجات'!$BN22</f>
        <v>0</v>
      </c>
      <c r="AC66" s="233">
        <f>'الحضور 5 درجات'!$BJ22</f>
        <v>0</v>
      </c>
      <c r="AD66" s="233">
        <f>'الحضور 5 درجات'!$BK22</f>
        <v>0</v>
      </c>
      <c r="AE66" s="102">
        <f>'الحضور 5 درجات'!$BL22</f>
        <v>0</v>
      </c>
      <c r="AF66" s="233" t="str">
        <f>'الحضور 5 درجات'!$BP22</f>
        <v>0</v>
      </c>
      <c r="AG66" s="292" t="str">
        <f>IF(AB66&gt;0,(AC66/AB66),"0")</f>
        <v>0</v>
      </c>
      <c r="AH66" s="661" t="str">
        <f>'الحضور 5 درجات'!$BQ22</f>
        <v>0</v>
      </c>
      <c r="AI66" s="335"/>
      <c r="AK66" s="232">
        <f>'الحضور 5 درجات'!$BN23</f>
        <v>0</v>
      </c>
      <c r="AL66" s="233">
        <f>'الحضور 5 درجات'!$BJ23</f>
        <v>0</v>
      </c>
      <c r="AM66" s="233">
        <f>'الحضور 5 درجات'!$BK23</f>
        <v>0</v>
      </c>
      <c r="AN66" s="102">
        <f>'الحضور 5 درجات'!$BL23</f>
        <v>0</v>
      </c>
      <c r="AO66" s="233" t="str">
        <f>'الحضور 5 درجات'!$BP23</f>
        <v>0</v>
      </c>
      <c r="AP66" s="292" t="str">
        <f>IF(AK66&gt;0,(AL66/AK66),"0")</f>
        <v>0</v>
      </c>
      <c r="AQ66" s="661" t="str">
        <f>'الحضور 5 درجات'!$BQ23</f>
        <v>0</v>
      </c>
      <c r="AR66" s="335"/>
      <c r="AT66" s="232">
        <f>'الحضور 5 درجات'!$BN24</f>
        <v>0</v>
      </c>
      <c r="AU66" s="233">
        <f>'الحضور 5 درجات'!$BJ24</f>
        <v>0</v>
      </c>
      <c r="AV66" s="233">
        <f>'الحضور 5 درجات'!$BK24</f>
        <v>0</v>
      </c>
      <c r="AW66" s="102">
        <f>'الحضور 5 درجات'!$BL24</f>
        <v>0</v>
      </c>
      <c r="AX66" s="233" t="str">
        <f>'الحضور 5 درجات'!$BP24</f>
        <v>0</v>
      </c>
      <c r="AY66" s="292" t="str">
        <f>IF(AT66&gt;0,(AU66/AT66),"0")</f>
        <v>0</v>
      </c>
      <c r="AZ66" s="661" t="str">
        <f>'الحضور 5 درجات'!$BQ24</f>
        <v>0</v>
      </c>
      <c r="BA66" s="335"/>
      <c r="BC66" s="232">
        <f>'الحضور 5 درجات'!$BN25</f>
        <v>0</v>
      </c>
      <c r="BD66" s="233">
        <f>'الحضور 5 درجات'!$BJ25</f>
        <v>0</v>
      </c>
      <c r="BE66" s="233">
        <f>'الحضور 5 درجات'!$BK25</f>
        <v>0</v>
      </c>
      <c r="BF66" s="102">
        <f>'الحضور 5 درجات'!$BL25</f>
        <v>0</v>
      </c>
      <c r="BG66" s="233" t="str">
        <f>'الحضور 5 درجات'!$BP25</f>
        <v>0</v>
      </c>
      <c r="BH66" s="292" t="str">
        <f>IF(BC66&gt;0,(BD66/BC66),"0")</f>
        <v>0</v>
      </c>
      <c r="BI66" s="661" t="str">
        <f>'الحضور 5 درجات'!$BQ25</f>
        <v>0</v>
      </c>
      <c r="BJ66" s="335"/>
      <c r="BL66" s="232">
        <f>'الحضور 5 درجات'!$BN26</f>
        <v>0</v>
      </c>
      <c r="BM66" s="233">
        <f>'الحضور 5 درجات'!$BJ26</f>
        <v>0</v>
      </c>
      <c r="BN66" s="233">
        <f>'الحضور 5 درجات'!$BK26</f>
        <v>0</v>
      </c>
      <c r="BO66" s="102">
        <f>'الحضور 5 درجات'!$BL26</f>
        <v>0</v>
      </c>
      <c r="BP66" s="233" t="str">
        <f>'الحضور 5 درجات'!$BP26</f>
        <v>0</v>
      </c>
      <c r="BQ66" s="292" t="str">
        <f>IF(BL66&gt;0,(BM66/BL66),"0")</f>
        <v>0</v>
      </c>
      <c r="BR66" s="661" t="str">
        <f>'الحضور 5 درجات'!$BQ26</f>
        <v>0</v>
      </c>
      <c r="BS66" s="335"/>
      <c r="BU66" s="232">
        <f>'الحضور 5 درجات'!$BN27</f>
        <v>0</v>
      </c>
      <c r="BV66" s="233">
        <f>'الحضور 5 درجات'!$BJ27</f>
        <v>0</v>
      </c>
      <c r="BW66" s="233">
        <f>'الحضور 5 درجات'!$BK27</f>
        <v>0</v>
      </c>
      <c r="BX66" s="102">
        <f>'الحضور 5 درجات'!$BL27</f>
        <v>0</v>
      </c>
      <c r="BY66" s="233" t="str">
        <f>'الحضور 5 درجات'!$BP27</f>
        <v>0</v>
      </c>
      <c r="BZ66" s="292" t="str">
        <f>IF(BU66&gt;0,(BV66/BU66),"0")</f>
        <v>0</v>
      </c>
      <c r="CA66" s="661" t="str">
        <f>'الحضور 5 درجات'!$BQ27</f>
        <v>0</v>
      </c>
      <c r="CB66" s="335"/>
      <c r="CD66" s="232">
        <f>'الحضور 5 درجات'!$BN28</f>
        <v>0</v>
      </c>
      <c r="CE66" s="233">
        <f>'الحضور 5 درجات'!$BJ28</f>
        <v>0</v>
      </c>
      <c r="CF66" s="233">
        <f>'الحضور 5 درجات'!$BK28</f>
        <v>0</v>
      </c>
      <c r="CG66" s="102">
        <f>'الحضور 5 درجات'!$BL28</f>
        <v>0</v>
      </c>
      <c r="CH66" s="233" t="str">
        <f>'الحضور 5 درجات'!$BP28</f>
        <v>0</v>
      </c>
      <c r="CI66" s="292" t="str">
        <f>IF(CD66&gt;0,(CE66/CD66),"0")</f>
        <v>0</v>
      </c>
      <c r="CJ66" s="661" t="str">
        <f>'الحضور 5 درجات'!$BQ28</f>
        <v>0</v>
      </c>
      <c r="CK66" s="335"/>
    </row>
    <row r="67" spans="1:89" ht="10.5" customHeight="1" thickBot="1">
      <c r="A67" s="161"/>
      <c r="B67" s="161"/>
      <c r="C67" s="161"/>
      <c r="D67" s="22"/>
      <c r="E67" s="22"/>
      <c r="F67" s="22"/>
      <c r="G67" s="22"/>
      <c r="H67" s="22"/>
      <c r="J67" s="161"/>
      <c r="K67" s="161"/>
      <c r="L67" s="161"/>
      <c r="M67" s="22"/>
      <c r="N67" s="22"/>
      <c r="O67" s="22"/>
      <c r="P67" s="22"/>
      <c r="Q67" s="22"/>
      <c r="S67" s="161"/>
      <c r="T67" s="161"/>
      <c r="U67" s="161"/>
      <c r="V67" s="22"/>
      <c r="W67" s="22"/>
      <c r="X67" s="22"/>
      <c r="Y67" s="22"/>
      <c r="Z67" s="22"/>
      <c r="AB67" s="161"/>
      <c r="AC67" s="161"/>
      <c r="AD67" s="161"/>
      <c r="AE67" s="22"/>
      <c r="AF67" s="22"/>
      <c r="AG67" s="22"/>
      <c r="AH67" s="22"/>
      <c r="AI67" s="22"/>
      <c r="AK67" s="161"/>
      <c r="AL67" s="161"/>
      <c r="AM67" s="161"/>
      <c r="AN67" s="22"/>
      <c r="AO67" s="22"/>
      <c r="AP67" s="22"/>
      <c r="AQ67" s="22"/>
      <c r="AR67" s="22"/>
      <c r="AT67" s="161"/>
      <c r="AU67" s="161"/>
      <c r="AV67" s="161"/>
      <c r="AW67" s="22"/>
      <c r="AX67" s="22"/>
      <c r="AY67" s="22"/>
      <c r="AZ67" s="22"/>
      <c r="BA67" s="22"/>
      <c r="BC67" s="161"/>
      <c r="BD67" s="161"/>
      <c r="BE67" s="161"/>
      <c r="BF67" s="22"/>
      <c r="BG67" s="22"/>
      <c r="BH67" s="22"/>
      <c r="BI67" s="22"/>
      <c r="BJ67" s="22"/>
      <c r="BL67" s="161"/>
      <c r="BM67" s="161"/>
      <c r="BN67" s="161"/>
      <c r="BO67" s="22"/>
      <c r="BP67" s="22"/>
      <c r="BQ67" s="22"/>
      <c r="BR67" s="22"/>
      <c r="BS67" s="22"/>
      <c r="BU67" s="161"/>
      <c r="BV67" s="161"/>
      <c r="BW67" s="161"/>
      <c r="BX67" s="22"/>
      <c r="BY67" s="22"/>
      <c r="BZ67" s="22"/>
      <c r="CA67" s="22"/>
      <c r="CB67" s="22"/>
      <c r="CD67" s="161"/>
      <c r="CE67" s="161"/>
      <c r="CF67" s="161"/>
      <c r="CG67" s="22"/>
      <c r="CH67" s="22"/>
      <c r="CI67" s="22"/>
      <c r="CJ67" s="22"/>
      <c r="CK67" s="22"/>
    </row>
    <row r="68" spans="1:89" ht="18.75" thickTop="1">
      <c r="A68" s="610" t="str">
        <f>$A$27</f>
        <v>معلم/ة المادة</v>
      </c>
      <c r="B68" s="611"/>
      <c r="C68" s="612"/>
      <c r="D68" s="161"/>
      <c r="E68" s="161"/>
      <c r="F68" s="610" t="str">
        <f>$F$27</f>
        <v>مدير/ة المدرسة</v>
      </c>
      <c r="G68" s="611"/>
      <c r="H68" s="612"/>
      <c r="J68" s="610" t="str">
        <f>$A$27</f>
        <v>معلم/ة المادة</v>
      </c>
      <c r="K68" s="611"/>
      <c r="L68" s="612"/>
      <c r="M68" s="161"/>
      <c r="N68" s="161"/>
      <c r="O68" s="610" t="str">
        <f>$F$27</f>
        <v>مدير/ة المدرسة</v>
      </c>
      <c r="P68" s="611"/>
      <c r="Q68" s="612"/>
      <c r="S68" s="610" t="str">
        <f>$A$27</f>
        <v>معلم/ة المادة</v>
      </c>
      <c r="T68" s="611"/>
      <c r="U68" s="612"/>
      <c r="V68" s="161"/>
      <c r="W68" s="161"/>
      <c r="X68" s="610" t="str">
        <f>$F$27</f>
        <v>مدير/ة المدرسة</v>
      </c>
      <c r="Y68" s="611"/>
      <c r="Z68" s="612"/>
      <c r="AB68" s="610" t="str">
        <f>$A$27</f>
        <v>معلم/ة المادة</v>
      </c>
      <c r="AC68" s="611"/>
      <c r="AD68" s="612"/>
      <c r="AE68" s="161"/>
      <c r="AF68" s="161"/>
      <c r="AG68" s="610" t="str">
        <f>$F$27</f>
        <v>مدير/ة المدرسة</v>
      </c>
      <c r="AH68" s="611"/>
      <c r="AI68" s="612"/>
      <c r="AK68" s="610" t="str">
        <f>$A$27</f>
        <v>معلم/ة المادة</v>
      </c>
      <c r="AL68" s="611"/>
      <c r="AM68" s="612"/>
      <c r="AN68" s="161"/>
      <c r="AO68" s="161"/>
      <c r="AP68" s="610" t="str">
        <f>$F$27</f>
        <v>مدير/ة المدرسة</v>
      </c>
      <c r="AQ68" s="611"/>
      <c r="AR68" s="612"/>
      <c r="AT68" s="610" t="str">
        <f>$A$27</f>
        <v>معلم/ة المادة</v>
      </c>
      <c r="AU68" s="611"/>
      <c r="AV68" s="612"/>
      <c r="AW68" s="161"/>
      <c r="AX68" s="161"/>
      <c r="AY68" s="610" t="str">
        <f>$F$27</f>
        <v>مدير/ة المدرسة</v>
      </c>
      <c r="AZ68" s="611"/>
      <c r="BA68" s="612"/>
      <c r="BC68" s="610" t="str">
        <f>$A$27</f>
        <v>معلم/ة المادة</v>
      </c>
      <c r="BD68" s="611"/>
      <c r="BE68" s="612"/>
      <c r="BF68" s="161"/>
      <c r="BG68" s="161"/>
      <c r="BH68" s="610" t="str">
        <f>$F$27</f>
        <v>مدير/ة المدرسة</v>
      </c>
      <c r="BI68" s="611"/>
      <c r="BJ68" s="612"/>
      <c r="BL68" s="610" t="str">
        <f>$A$27</f>
        <v>معلم/ة المادة</v>
      </c>
      <c r="BM68" s="611"/>
      <c r="BN68" s="612"/>
      <c r="BO68" s="161"/>
      <c r="BP68" s="161"/>
      <c r="BQ68" s="610" t="str">
        <f>$F$27</f>
        <v>مدير/ة المدرسة</v>
      </c>
      <c r="BR68" s="611"/>
      <c r="BS68" s="612"/>
      <c r="BU68" s="610" t="str">
        <f>$A$27</f>
        <v>معلم/ة المادة</v>
      </c>
      <c r="BV68" s="611"/>
      <c r="BW68" s="612"/>
      <c r="BX68" s="161"/>
      <c r="BY68" s="161"/>
      <c r="BZ68" s="610" t="str">
        <f>$F$27</f>
        <v>مدير/ة المدرسة</v>
      </c>
      <c r="CA68" s="611"/>
      <c r="CB68" s="612"/>
      <c r="CD68" s="610" t="str">
        <f>$A$27</f>
        <v>معلم/ة المادة</v>
      </c>
      <c r="CE68" s="611"/>
      <c r="CF68" s="612"/>
      <c r="CG68" s="161"/>
      <c r="CH68" s="161"/>
      <c r="CI68" s="610" t="str">
        <f>$F$27</f>
        <v>مدير/ة المدرسة</v>
      </c>
      <c r="CJ68" s="611"/>
      <c r="CK68" s="612"/>
    </row>
    <row r="69" spans="1:89" ht="12.75" customHeight="1">
      <c r="A69" s="164"/>
      <c r="B69" s="130"/>
      <c r="C69" s="165"/>
      <c r="D69" s="161"/>
      <c r="E69" s="161"/>
      <c r="F69" s="164"/>
      <c r="G69" s="130"/>
      <c r="H69" s="165"/>
      <c r="J69" s="164"/>
      <c r="K69" s="130"/>
      <c r="L69" s="165"/>
      <c r="M69" s="161"/>
      <c r="N69" s="161"/>
      <c r="O69" s="164"/>
      <c r="P69" s="130"/>
      <c r="Q69" s="165"/>
      <c r="S69" s="164"/>
      <c r="T69" s="130"/>
      <c r="U69" s="165"/>
      <c r="V69" s="161"/>
      <c r="W69" s="161"/>
      <c r="X69" s="164"/>
      <c r="Y69" s="130"/>
      <c r="Z69" s="165"/>
      <c r="AB69" s="164"/>
      <c r="AC69" s="130"/>
      <c r="AD69" s="165"/>
      <c r="AE69" s="161"/>
      <c r="AF69" s="161"/>
      <c r="AG69" s="164"/>
      <c r="AH69" s="130"/>
      <c r="AI69" s="165"/>
      <c r="AK69" s="164"/>
      <c r="AL69" s="130"/>
      <c r="AM69" s="165"/>
      <c r="AN69" s="161"/>
      <c r="AO69" s="161"/>
      <c r="AP69" s="164"/>
      <c r="AQ69" s="130"/>
      <c r="AR69" s="165"/>
      <c r="AT69" s="164"/>
      <c r="AU69" s="130"/>
      <c r="AV69" s="165"/>
      <c r="AW69" s="161"/>
      <c r="AX69" s="161"/>
      <c r="AY69" s="164"/>
      <c r="AZ69" s="130"/>
      <c r="BA69" s="165"/>
      <c r="BC69" s="164"/>
      <c r="BD69" s="130"/>
      <c r="BE69" s="165"/>
      <c r="BF69" s="161"/>
      <c r="BG69" s="161"/>
      <c r="BH69" s="164"/>
      <c r="BI69" s="130"/>
      <c r="BJ69" s="165"/>
      <c r="BL69" s="164"/>
      <c r="BM69" s="130"/>
      <c r="BN69" s="165"/>
      <c r="BO69" s="161"/>
      <c r="BP69" s="161"/>
      <c r="BQ69" s="164"/>
      <c r="BR69" s="130"/>
      <c r="BS69" s="165"/>
      <c r="BU69" s="164"/>
      <c r="BV69" s="130"/>
      <c r="BW69" s="165"/>
      <c r="BX69" s="161"/>
      <c r="BY69" s="161"/>
      <c r="BZ69" s="164"/>
      <c r="CA69" s="130"/>
      <c r="CB69" s="165"/>
      <c r="CD69" s="164"/>
      <c r="CE69" s="130"/>
      <c r="CF69" s="165"/>
      <c r="CG69" s="161"/>
      <c r="CH69" s="161"/>
      <c r="CI69" s="164"/>
      <c r="CJ69" s="130"/>
      <c r="CK69" s="165"/>
    </row>
    <row r="70" spans="1:89" ht="18.75" thickBot="1">
      <c r="A70" s="618">
        <f>$A$29</f>
        <v>0</v>
      </c>
      <c r="B70" s="619"/>
      <c r="C70" s="620"/>
      <c r="D70" s="161"/>
      <c r="E70" s="161"/>
      <c r="F70" s="618">
        <f>$F$29</f>
        <v>0</v>
      </c>
      <c r="G70" s="619"/>
      <c r="H70" s="620"/>
      <c r="J70" s="618">
        <f>$A$29</f>
        <v>0</v>
      </c>
      <c r="K70" s="619"/>
      <c r="L70" s="620"/>
      <c r="M70" s="161"/>
      <c r="N70" s="161"/>
      <c r="O70" s="618">
        <f>$F$29</f>
        <v>0</v>
      </c>
      <c r="P70" s="619"/>
      <c r="Q70" s="620"/>
      <c r="S70" s="618">
        <f>$A$29</f>
        <v>0</v>
      </c>
      <c r="T70" s="619"/>
      <c r="U70" s="620"/>
      <c r="V70" s="161"/>
      <c r="W70" s="161"/>
      <c r="X70" s="618">
        <f>$F$29</f>
        <v>0</v>
      </c>
      <c r="Y70" s="619"/>
      <c r="Z70" s="620"/>
      <c r="AB70" s="618">
        <f>$A$29</f>
        <v>0</v>
      </c>
      <c r="AC70" s="619"/>
      <c r="AD70" s="620"/>
      <c r="AE70" s="161"/>
      <c r="AF70" s="161"/>
      <c r="AG70" s="618">
        <f>$F$29</f>
        <v>0</v>
      </c>
      <c r="AH70" s="619"/>
      <c r="AI70" s="620"/>
      <c r="AK70" s="618">
        <f>$A$29</f>
        <v>0</v>
      </c>
      <c r="AL70" s="619"/>
      <c r="AM70" s="620"/>
      <c r="AN70" s="161"/>
      <c r="AO70" s="161"/>
      <c r="AP70" s="618">
        <f>$F$29</f>
        <v>0</v>
      </c>
      <c r="AQ70" s="619"/>
      <c r="AR70" s="620"/>
      <c r="AT70" s="618">
        <f>$A$29</f>
        <v>0</v>
      </c>
      <c r="AU70" s="619"/>
      <c r="AV70" s="620"/>
      <c r="AW70" s="161"/>
      <c r="AX70" s="161"/>
      <c r="AY70" s="618">
        <f>$F$29</f>
        <v>0</v>
      </c>
      <c r="AZ70" s="619"/>
      <c r="BA70" s="620"/>
      <c r="BC70" s="618">
        <f>$A$29</f>
        <v>0</v>
      </c>
      <c r="BD70" s="619"/>
      <c r="BE70" s="620"/>
      <c r="BF70" s="161"/>
      <c r="BG70" s="161"/>
      <c r="BH70" s="618">
        <f>$F$29</f>
        <v>0</v>
      </c>
      <c r="BI70" s="619"/>
      <c r="BJ70" s="620"/>
      <c r="BL70" s="618">
        <f>$A$29</f>
        <v>0</v>
      </c>
      <c r="BM70" s="619"/>
      <c r="BN70" s="620"/>
      <c r="BO70" s="161"/>
      <c r="BP70" s="161"/>
      <c r="BQ70" s="618">
        <f>$F$29</f>
        <v>0</v>
      </c>
      <c r="BR70" s="619"/>
      <c r="BS70" s="620"/>
      <c r="BU70" s="618">
        <f>$A$29</f>
        <v>0</v>
      </c>
      <c r="BV70" s="619"/>
      <c r="BW70" s="620"/>
      <c r="BX70" s="161"/>
      <c r="BY70" s="161"/>
      <c r="BZ70" s="618">
        <f>$F$29</f>
        <v>0</v>
      </c>
      <c r="CA70" s="619"/>
      <c r="CB70" s="620"/>
      <c r="CD70" s="618">
        <f>$A$29</f>
        <v>0</v>
      </c>
      <c r="CE70" s="619"/>
      <c r="CF70" s="620"/>
      <c r="CG70" s="161"/>
      <c r="CH70" s="161"/>
      <c r="CI70" s="618">
        <f>$F$29</f>
        <v>0</v>
      </c>
      <c r="CJ70" s="619"/>
      <c r="CK70" s="620"/>
    </row>
    <row r="71" spans="1:89" ht="9.75" customHeight="1" thickTop="1" thickBot="1">
      <c r="A71" s="187"/>
      <c r="B71" s="187"/>
      <c r="C71" s="187"/>
      <c r="D71" s="161"/>
      <c r="E71" s="161"/>
      <c r="F71" s="187"/>
      <c r="G71" s="187"/>
      <c r="H71" s="187"/>
      <c r="J71" s="187"/>
      <c r="K71" s="187"/>
      <c r="L71" s="187"/>
      <c r="M71" s="161"/>
      <c r="N71" s="161"/>
      <c r="O71" s="187"/>
      <c r="P71" s="187"/>
      <c r="Q71" s="187"/>
      <c r="S71" s="187"/>
      <c r="T71" s="187"/>
      <c r="U71" s="187"/>
      <c r="V71" s="161"/>
      <c r="W71" s="161"/>
      <c r="X71" s="187"/>
      <c r="Y71" s="187"/>
      <c r="Z71" s="187"/>
      <c r="AB71" s="187"/>
      <c r="AC71" s="187"/>
      <c r="AD71" s="187"/>
      <c r="AE71" s="161"/>
      <c r="AF71" s="161"/>
      <c r="AG71" s="187"/>
      <c r="AH71" s="187"/>
      <c r="AI71" s="187"/>
      <c r="AK71" s="187"/>
      <c r="AL71" s="187"/>
      <c r="AM71" s="187"/>
      <c r="AN71" s="161"/>
      <c r="AO71" s="161"/>
      <c r="AP71" s="187"/>
      <c r="AQ71" s="187"/>
      <c r="AR71" s="187"/>
      <c r="AT71" s="187"/>
      <c r="AU71" s="187"/>
      <c r="AV71" s="187"/>
      <c r="AW71" s="161"/>
      <c r="AX71" s="161"/>
      <c r="AY71" s="187"/>
      <c r="AZ71" s="187"/>
      <c r="BA71" s="187"/>
      <c r="BC71" s="187"/>
      <c r="BD71" s="187"/>
      <c r="BE71" s="187"/>
      <c r="BF71" s="161"/>
      <c r="BG71" s="161"/>
      <c r="BH71" s="187"/>
      <c r="BI71" s="187"/>
      <c r="BJ71" s="187"/>
      <c r="BL71" s="187"/>
      <c r="BM71" s="187"/>
      <c r="BN71" s="187"/>
      <c r="BO71" s="161"/>
      <c r="BP71" s="161"/>
      <c r="BQ71" s="187"/>
      <c r="BR71" s="187"/>
      <c r="BS71" s="187"/>
      <c r="BU71" s="187"/>
      <c r="BV71" s="187"/>
      <c r="BW71" s="187"/>
      <c r="BX71" s="161"/>
      <c r="BY71" s="161"/>
      <c r="BZ71" s="187"/>
      <c r="CA71" s="187"/>
      <c r="CB71" s="187"/>
      <c r="CD71" s="187"/>
      <c r="CE71" s="187"/>
      <c r="CF71" s="187"/>
      <c r="CG71" s="161"/>
      <c r="CH71" s="161"/>
      <c r="CI71" s="187"/>
      <c r="CJ71" s="187"/>
      <c r="CK71" s="187"/>
    </row>
    <row r="72" spans="1:89" ht="18">
      <c r="A72" s="601" t="str">
        <f>$A$31</f>
        <v>مرئيات ولي الأمر / والتوقيع بالعلم .</v>
      </c>
      <c r="B72" s="602"/>
      <c r="C72" s="602"/>
      <c r="D72" s="602"/>
      <c r="E72" s="602"/>
      <c r="F72" s="602"/>
      <c r="G72" s="602"/>
      <c r="H72" s="603"/>
      <c r="J72" s="601" t="str">
        <f>$A$31</f>
        <v>مرئيات ولي الأمر / والتوقيع بالعلم .</v>
      </c>
      <c r="K72" s="602"/>
      <c r="L72" s="602"/>
      <c r="M72" s="602"/>
      <c r="N72" s="602"/>
      <c r="O72" s="602"/>
      <c r="P72" s="602"/>
      <c r="Q72" s="603"/>
      <c r="S72" s="601" t="str">
        <f>$A$31</f>
        <v>مرئيات ولي الأمر / والتوقيع بالعلم .</v>
      </c>
      <c r="T72" s="602"/>
      <c r="U72" s="602"/>
      <c r="V72" s="602"/>
      <c r="W72" s="602"/>
      <c r="X72" s="602"/>
      <c r="Y72" s="602"/>
      <c r="Z72" s="603"/>
      <c r="AB72" s="601" t="str">
        <f>$A$31</f>
        <v>مرئيات ولي الأمر / والتوقيع بالعلم .</v>
      </c>
      <c r="AC72" s="602"/>
      <c r="AD72" s="602"/>
      <c r="AE72" s="602"/>
      <c r="AF72" s="602"/>
      <c r="AG72" s="602"/>
      <c r="AH72" s="602"/>
      <c r="AI72" s="603"/>
      <c r="AK72" s="601" t="str">
        <f>$A$31</f>
        <v>مرئيات ولي الأمر / والتوقيع بالعلم .</v>
      </c>
      <c r="AL72" s="602"/>
      <c r="AM72" s="602"/>
      <c r="AN72" s="602"/>
      <c r="AO72" s="602"/>
      <c r="AP72" s="602"/>
      <c r="AQ72" s="602"/>
      <c r="AR72" s="603"/>
      <c r="AT72" s="601" t="str">
        <f>$A$31</f>
        <v>مرئيات ولي الأمر / والتوقيع بالعلم .</v>
      </c>
      <c r="AU72" s="602"/>
      <c r="AV72" s="602"/>
      <c r="AW72" s="602"/>
      <c r="AX72" s="602"/>
      <c r="AY72" s="602"/>
      <c r="AZ72" s="602"/>
      <c r="BA72" s="603"/>
      <c r="BC72" s="601" t="str">
        <f>$A$31</f>
        <v>مرئيات ولي الأمر / والتوقيع بالعلم .</v>
      </c>
      <c r="BD72" s="602"/>
      <c r="BE72" s="602"/>
      <c r="BF72" s="602"/>
      <c r="BG72" s="602"/>
      <c r="BH72" s="602"/>
      <c r="BI72" s="602"/>
      <c r="BJ72" s="603"/>
      <c r="BL72" s="601" t="str">
        <f>$A$31</f>
        <v>مرئيات ولي الأمر / والتوقيع بالعلم .</v>
      </c>
      <c r="BM72" s="602"/>
      <c r="BN72" s="602"/>
      <c r="BO72" s="602"/>
      <c r="BP72" s="602"/>
      <c r="BQ72" s="602"/>
      <c r="BR72" s="602"/>
      <c r="BS72" s="603"/>
      <c r="BU72" s="601" t="str">
        <f>$A$31</f>
        <v>مرئيات ولي الأمر / والتوقيع بالعلم .</v>
      </c>
      <c r="BV72" s="602"/>
      <c r="BW72" s="602"/>
      <c r="BX72" s="602"/>
      <c r="BY72" s="602"/>
      <c r="BZ72" s="602"/>
      <c r="CA72" s="602"/>
      <c r="CB72" s="603"/>
      <c r="CD72" s="601" t="str">
        <f>$A$31</f>
        <v>مرئيات ولي الأمر / والتوقيع بالعلم .</v>
      </c>
      <c r="CE72" s="602"/>
      <c r="CF72" s="602"/>
      <c r="CG72" s="602"/>
      <c r="CH72" s="602"/>
      <c r="CI72" s="602"/>
      <c r="CJ72" s="602"/>
      <c r="CK72" s="603"/>
    </row>
    <row r="73" spans="1:89" ht="18">
      <c r="A73" s="604" t="str">
        <f>$A$32</f>
        <v>المكرم ولي أمر الطالب/ة ................................... المحترم</v>
      </c>
      <c r="B73" s="605"/>
      <c r="C73" s="605"/>
      <c r="D73" s="605"/>
      <c r="E73" s="605"/>
      <c r="F73" s="605"/>
      <c r="G73" s="605"/>
      <c r="H73" s="606"/>
      <c r="J73" s="604" t="str">
        <f>$A$32</f>
        <v>المكرم ولي أمر الطالب/ة ................................... المحترم</v>
      </c>
      <c r="K73" s="605"/>
      <c r="L73" s="605"/>
      <c r="M73" s="605"/>
      <c r="N73" s="605"/>
      <c r="O73" s="605"/>
      <c r="P73" s="605"/>
      <c r="Q73" s="606"/>
      <c r="S73" s="604" t="str">
        <f>$A$32</f>
        <v>المكرم ولي أمر الطالب/ة ................................... المحترم</v>
      </c>
      <c r="T73" s="605"/>
      <c r="U73" s="605"/>
      <c r="V73" s="605"/>
      <c r="W73" s="605"/>
      <c r="X73" s="605"/>
      <c r="Y73" s="605"/>
      <c r="Z73" s="606"/>
      <c r="AB73" s="604" t="str">
        <f>$A$32</f>
        <v>المكرم ولي أمر الطالب/ة ................................... المحترم</v>
      </c>
      <c r="AC73" s="605"/>
      <c r="AD73" s="605"/>
      <c r="AE73" s="605"/>
      <c r="AF73" s="605"/>
      <c r="AG73" s="605"/>
      <c r="AH73" s="605"/>
      <c r="AI73" s="606"/>
      <c r="AK73" s="604" t="str">
        <f>$A$32</f>
        <v>المكرم ولي أمر الطالب/ة ................................... المحترم</v>
      </c>
      <c r="AL73" s="605"/>
      <c r="AM73" s="605"/>
      <c r="AN73" s="605"/>
      <c r="AO73" s="605"/>
      <c r="AP73" s="605"/>
      <c r="AQ73" s="605"/>
      <c r="AR73" s="606"/>
      <c r="AT73" s="604" t="str">
        <f>$A$32</f>
        <v>المكرم ولي أمر الطالب/ة ................................... المحترم</v>
      </c>
      <c r="AU73" s="605"/>
      <c r="AV73" s="605"/>
      <c r="AW73" s="605"/>
      <c r="AX73" s="605"/>
      <c r="AY73" s="605"/>
      <c r="AZ73" s="605"/>
      <c r="BA73" s="606"/>
      <c r="BC73" s="604" t="str">
        <f>$A$32</f>
        <v>المكرم ولي أمر الطالب/ة ................................... المحترم</v>
      </c>
      <c r="BD73" s="605"/>
      <c r="BE73" s="605"/>
      <c r="BF73" s="605"/>
      <c r="BG73" s="605"/>
      <c r="BH73" s="605"/>
      <c r="BI73" s="605"/>
      <c r="BJ73" s="606"/>
      <c r="BL73" s="604" t="str">
        <f>$A$32</f>
        <v>المكرم ولي أمر الطالب/ة ................................... المحترم</v>
      </c>
      <c r="BM73" s="605"/>
      <c r="BN73" s="605"/>
      <c r="BO73" s="605"/>
      <c r="BP73" s="605"/>
      <c r="BQ73" s="605"/>
      <c r="BR73" s="605"/>
      <c r="BS73" s="606"/>
      <c r="BU73" s="604" t="str">
        <f>$A$32</f>
        <v>المكرم ولي أمر الطالب/ة ................................... المحترم</v>
      </c>
      <c r="BV73" s="605"/>
      <c r="BW73" s="605"/>
      <c r="BX73" s="605"/>
      <c r="BY73" s="605"/>
      <c r="BZ73" s="605"/>
      <c r="CA73" s="605"/>
      <c r="CB73" s="606"/>
      <c r="CD73" s="604" t="str">
        <f>$A$32</f>
        <v>المكرم ولي أمر الطالب/ة ................................... المحترم</v>
      </c>
      <c r="CE73" s="605"/>
      <c r="CF73" s="605"/>
      <c r="CG73" s="605"/>
      <c r="CH73" s="605"/>
      <c r="CI73" s="605"/>
      <c r="CJ73" s="605"/>
      <c r="CK73" s="606"/>
    </row>
    <row r="74" spans="1:89" ht="18.75" thickBot="1">
      <c r="A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74" s="608"/>
      <c r="C74" s="608"/>
      <c r="D74" s="608"/>
      <c r="E74" s="608"/>
      <c r="F74" s="608"/>
      <c r="G74" s="608"/>
      <c r="H74" s="609"/>
      <c r="J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K74" s="608"/>
      <c r="L74" s="608"/>
      <c r="M74" s="608"/>
      <c r="N74" s="608"/>
      <c r="O74" s="608"/>
      <c r="P74" s="608"/>
      <c r="Q74" s="609"/>
      <c r="S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T74" s="608"/>
      <c r="U74" s="608"/>
      <c r="V74" s="608"/>
      <c r="W74" s="608"/>
      <c r="X74" s="608"/>
      <c r="Y74" s="608"/>
      <c r="Z74" s="609"/>
      <c r="AB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C74" s="608"/>
      <c r="AD74" s="608"/>
      <c r="AE74" s="608"/>
      <c r="AF74" s="608"/>
      <c r="AG74" s="608"/>
      <c r="AH74" s="608"/>
      <c r="AI74" s="609"/>
      <c r="AK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L74" s="608"/>
      <c r="AM74" s="608"/>
      <c r="AN74" s="608"/>
      <c r="AO74" s="608"/>
      <c r="AP74" s="608"/>
      <c r="AQ74" s="608"/>
      <c r="AR74" s="609"/>
      <c r="AT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U74" s="608"/>
      <c r="AV74" s="608"/>
      <c r="AW74" s="608"/>
      <c r="AX74" s="608"/>
      <c r="AY74" s="608"/>
      <c r="AZ74" s="608"/>
      <c r="BA74" s="609"/>
      <c r="BC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D74" s="608"/>
      <c r="BE74" s="608"/>
      <c r="BF74" s="608"/>
      <c r="BG74" s="608"/>
      <c r="BH74" s="608"/>
      <c r="BI74" s="608"/>
      <c r="BJ74" s="609"/>
      <c r="BL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M74" s="608"/>
      <c r="BN74" s="608"/>
      <c r="BO74" s="608"/>
      <c r="BP74" s="608"/>
      <c r="BQ74" s="608"/>
      <c r="BR74" s="608"/>
      <c r="BS74" s="609"/>
      <c r="BU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V74" s="608"/>
      <c r="BW74" s="608"/>
      <c r="BX74" s="608"/>
      <c r="BY74" s="608"/>
      <c r="BZ74" s="608"/>
      <c r="CA74" s="608"/>
      <c r="CB74" s="609"/>
      <c r="CD74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CE74" s="608"/>
      <c r="CF74" s="608"/>
      <c r="CG74" s="608"/>
      <c r="CH74" s="608"/>
      <c r="CI74" s="608"/>
      <c r="CJ74" s="608"/>
      <c r="CK74" s="609"/>
    </row>
    <row r="75" spans="1:89" ht="18">
      <c r="A75" s="595"/>
      <c r="B75" s="596"/>
      <c r="C75" s="596"/>
      <c r="D75" s="596"/>
      <c r="E75" s="596"/>
      <c r="F75" s="596"/>
      <c r="G75" s="596"/>
      <c r="H75" s="597"/>
      <c r="J75" s="595"/>
      <c r="K75" s="596"/>
      <c r="L75" s="596"/>
      <c r="M75" s="596"/>
      <c r="N75" s="596"/>
      <c r="O75" s="596"/>
      <c r="P75" s="596"/>
      <c r="Q75" s="597"/>
      <c r="S75" s="595"/>
      <c r="T75" s="596"/>
      <c r="U75" s="596"/>
      <c r="V75" s="596"/>
      <c r="W75" s="596"/>
      <c r="X75" s="596"/>
      <c r="Y75" s="596"/>
      <c r="Z75" s="597"/>
      <c r="AB75" s="595"/>
      <c r="AC75" s="596"/>
      <c r="AD75" s="596"/>
      <c r="AE75" s="596"/>
      <c r="AF75" s="596"/>
      <c r="AG75" s="596"/>
      <c r="AH75" s="596"/>
      <c r="AI75" s="597"/>
      <c r="AK75" s="595"/>
      <c r="AL75" s="596"/>
      <c r="AM75" s="596"/>
      <c r="AN75" s="596"/>
      <c r="AO75" s="596"/>
      <c r="AP75" s="596"/>
      <c r="AQ75" s="596"/>
      <c r="AR75" s="597"/>
      <c r="AT75" s="595"/>
      <c r="AU75" s="596"/>
      <c r="AV75" s="596"/>
      <c r="AW75" s="596"/>
      <c r="AX75" s="596"/>
      <c r="AY75" s="596"/>
      <c r="AZ75" s="596"/>
      <c r="BA75" s="597"/>
      <c r="BC75" s="595"/>
      <c r="BD75" s="596"/>
      <c r="BE75" s="596"/>
      <c r="BF75" s="596"/>
      <c r="BG75" s="596"/>
      <c r="BH75" s="596"/>
      <c r="BI75" s="596"/>
      <c r="BJ75" s="597"/>
      <c r="BL75" s="595"/>
      <c r="BM75" s="596"/>
      <c r="BN75" s="596"/>
      <c r="BO75" s="596"/>
      <c r="BP75" s="596"/>
      <c r="BQ75" s="596"/>
      <c r="BR75" s="596"/>
      <c r="BS75" s="597"/>
      <c r="BU75" s="595"/>
      <c r="BV75" s="596"/>
      <c r="BW75" s="596"/>
      <c r="BX75" s="596"/>
      <c r="BY75" s="596"/>
      <c r="BZ75" s="596"/>
      <c r="CA75" s="596"/>
      <c r="CB75" s="597"/>
      <c r="CD75" s="595"/>
      <c r="CE75" s="596"/>
      <c r="CF75" s="596"/>
      <c r="CG75" s="596"/>
      <c r="CH75" s="596"/>
      <c r="CI75" s="596"/>
      <c r="CJ75" s="596"/>
      <c r="CK75" s="597"/>
    </row>
    <row r="76" spans="1:89" ht="18">
      <c r="A76" s="598"/>
      <c r="B76" s="599"/>
      <c r="C76" s="599"/>
      <c r="D76" s="599"/>
      <c r="E76" s="599"/>
      <c r="F76" s="599"/>
      <c r="G76" s="599"/>
      <c r="H76" s="600"/>
      <c r="J76" s="598"/>
      <c r="K76" s="599"/>
      <c r="L76" s="599"/>
      <c r="M76" s="599"/>
      <c r="N76" s="599"/>
      <c r="O76" s="599"/>
      <c r="P76" s="599"/>
      <c r="Q76" s="600"/>
      <c r="S76" s="598"/>
      <c r="T76" s="599"/>
      <c r="U76" s="599"/>
      <c r="V76" s="599"/>
      <c r="W76" s="599"/>
      <c r="X76" s="599"/>
      <c r="Y76" s="599"/>
      <c r="Z76" s="600"/>
      <c r="AB76" s="598"/>
      <c r="AC76" s="599"/>
      <c r="AD76" s="599"/>
      <c r="AE76" s="599"/>
      <c r="AF76" s="599"/>
      <c r="AG76" s="599"/>
      <c r="AH76" s="599"/>
      <c r="AI76" s="600"/>
      <c r="AK76" s="598"/>
      <c r="AL76" s="599"/>
      <c r="AM76" s="599"/>
      <c r="AN76" s="599"/>
      <c r="AO76" s="599"/>
      <c r="AP76" s="599"/>
      <c r="AQ76" s="599"/>
      <c r="AR76" s="600"/>
      <c r="AT76" s="598"/>
      <c r="AU76" s="599"/>
      <c r="AV76" s="599"/>
      <c r="AW76" s="599"/>
      <c r="AX76" s="599"/>
      <c r="AY76" s="599"/>
      <c r="AZ76" s="599"/>
      <c r="BA76" s="600"/>
      <c r="BC76" s="598"/>
      <c r="BD76" s="599"/>
      <c r="BE76" s="599"/>
      <c r="BF76" s="599"/>
      <c r="BG76" s="599"/>
      <c r="BH76" s="599"/>
      <c r="BI76" s="599"/>
      <c r="BJ76" s="600"/>
      <c r="BL76" s="598"/>
      <c r="BM76" s="599"/>
      <c r="BN76" s="599"/>
      <c r="BO76" s="599"/>
      <c r="BP76" s="599"/>
      <c r="BQ76" s="599"/>
      <c r="BR76" s="599"/>
      <c r="BS76" s="600"/>
      <c r="BU76" s="598"/>
      <c r="BV76" s="599"/>
      <c r="BW76" s="599"/>
      <c r="BX76" s="599"/>
      <c r="BY76" s="599"/>
      <c r="BZ76" s="599"/>
      <c r="CA76" s="599"/>
      <c r="CB76" s="600"/>
      <c r="CD76" s="598"/>
      <c r="CE76" s="599"/>
      <c r="CF76" s="599"/>
      <c r="CG76" s="599"/>
      <c r="CH76" s="599"/>
      <c r="CI76" s="599"/>
      <c r="CJ76" s="599"/>
      <c r="CK76" s="600"/>
    </row>
    <row r="77" spans="1:89" ht="18">
      <c r="A77" s="598"/>
      <c r="B77" s="599"/>
      <c r="C77" s="599"/>
      <c r="D77" s="599"/>
      <c r="E77" s="599"/>
      <c r="F77" s="599"/>
      <c r="G77" s="599"/>
      <c r="H77" s="600"/>
      <c r="J77" s="598"/>
      <c r="K77" s="599"/>
      <c r="L77" s="599"/>
      <c r="M77" s="599"/>
      <c r="N77" s="599"/>
      <c r="O77" s="599"/>
      <c r="P77" s="599"/>
      <c r="Q77" s="600"/>
      <c r="S77" s="598"/>
      <c r="T77" s="599"/>
      <c r="U77" s="599"/>
      <c r="V77" s="599"/>
      <c r="W77" s="599"/>
      <c r="X77" s="599"/>
      <c r="Y77" s="599"/>
      <c r="Z77" s="600"/>
      <c r="AB77" s="598"/>
      <c r="AC77" s="599"/>
      <c r="AD77" s="599"/>
      <c r="AE77" s="599"/>
      <c r="AF77" s="599"/>
      <c r="AG77" s="599"/>
      <c r="AH77" s="599"/>
      <c r="AI77" s="600"/>
      <c r="AK77" s="598"/>
      <c r="AL77" s="599"/>
      <c r="AM77" s="599"/>
      <c r="AN77" s="599"/>
      <c r="AO77" s="599"/>
      <c r="AP77" s="599"/>
      <c r="AQ77" s="599"/>
      <c r="AR77" s="600"/>
      <c r="AT77" s="598"/>
      <c r="AU77" s="599"/>
      <c r="AV77" s="599"/>
      <c r="AW77" s="599"/>
      <c r="AX77" s="599"/>
      <c r="AY77" s="599"/>
      <c r="AZ77" s="599"/>
      <c r="BA77" s="600"/>
      <c r="BC77" s="598"/>
      <c r="BD77" s="599"/>
      <c r="BE77" s="599"/>
      <c r="BF77" s="599"/>
      <c r="BG77" s="599"/>
      <c r="BH77" s="599"/>
      <c r="BI77" s="599"/>
      <c r="BJ77" s="600"/>
      <c r="BL77" s="598"/>
      <c r="BM77" s="599"/>
      <c r="BN77" s="599"/>
      <c r="BO77" s="599"/>
      <c r="BP77" s="599"/>
      <c r="BQ77" s="599"/>
      <c r="BR77" s="599"/>
      <c r="BS77" s="600"/>
      <c r="BU77" s="598"/>
      <c r="BV77" s="599"/>
      <c r="BW77" s="599"/>
      <c r="BX77" s="599"/>
      <c r="BY77" s="599"/>
      <c r="BZ77" s="599"/>
      <c r="CA77" s="599"/>
      <c r="CB77" s="600"/>
      <c r="CD77" s="598"/>
      <c r="CE77" s="599"/>
      <c r="CF77" s="599"/>
      <c r="CG77" s="599"/>
      <c r="CH77" s="599"/>
      <c r="CI77" s="599"/>
      <c r="CJ77" s="599"/>
      <c r="CK77" s="600"/>
    </row>
    <row r="78" spans="1:89" ht="18">
      <c r="A78" s="598"/>
      <c r="B78" s="599"/>
      <c r="C78" s="599"/>
      <c r="D78" s="599"/>
      <c r="E78" s="599"/>
      <c r="F78" s="599"/>
      <c r="G78" s="599"/>
      <c r="H78" s="600"/>
      <c r="J78" s="598"/>
      <c r="K78" s="599"/>
      <c r="L78" s="599"/>
      <c r="M78" s="599"/>
      <c r="N78" s="599"/>
      <c r="O78" s="599"/>
      <c r="P78" s="599"/>
      <c r="Q78" s="600"/>
      <c r="S78" s="598"/>
      <c r="T78" s="599"/>
      <c r="U78" s="599"/>
      <c r="V78" s="599"/>
      <c r="W78" s="599"/>
      <c r="X78" s="599"/>
      <c r="Y78" s="599"/>
      <c r="Z78" s="600"/>
      <c r="AB78" s="598"/>
      <c r="AC78" s="599"/>
      <c r="AD78" s="599"/>
      <c r="AE78" s="599"/>
      <c r="AF78" s="599"/>
      <c r="AG78" s="599"/>
      <c r="AH78" s="599"/>
      <c r="AI78" s="600"/>
      <c r="AK78" s="598"/>
      <c r="AL78" s="599"/>
      <c r="AM78" s="599"/>
      <c r="AN78" s="599"/>
      <c r="AO78" s="599"/>
      <c r="AP78" s="599"/>
      <c r="AQ78" s="599"/>
      <c r="AR78" s="600"/>
      <c r="AT78" s="598"/>
      <c r="AU78" s="599"/>
      <c r="AV78" s="599"/>
      <c r="AW78" s="599"/>
      <c r="AX78" s="599"/>
      <c r="AY78" s="599"/>
      <c r="AZ78" s="599"/>
      <c r="BA78" s="600"/>
      <c r="BC78" s="598"/>
      <c r="BD78" s="599"/>
      <c r="BE78" s="599"/>
      <c r="BF78" s="599"/>
      <c r="BG78" s="599"/>
      <c r="BH78" s="599"/>
      <c r="BI78" s="599"/>
      <c r="BJ78" s="600"/>
      <c r="BL78" s="598"/>
      <c r="BM78" s="599"/>
      <c r="BN78" s="599"/>
      <c r="BO78" s="599"/>
      <c r="BP78" s="599"/>
      <c r="BQ78" s="599"/>
      <c r="BR78" s="599"/>
      <c r="BS78" s="600"/>
      <c r="BU78" s="598"/>
      <c r="BV78" s="599"/>
      <c r="BW78" s="599"/>
      <c r="BX78" s="599"/>
      <c r="BY78" s="599"/>
      <c r="BZ78" s="599"/>
      <c r="CA78" s="599"/>
      <c r="CB78" s="600"/>
      <c r="CD78" s="598"/>
      <c r="CE78" s="599"/>
      <c r="CF78" s="599"/>
      <c r="CG78" s="599"/>
      <c r="CH78" s="599"/>
      <c r="CI78" s="599"/>
      <c r="CJ78" s="599"/>
      <c r="CK78" s="600"/>
    </row>
    <row r="79" spans="1:89" ht="18.75" thickBot="1">
      <c r="A79" s="592"/>
      <c r="B79" s="593"/>
      <c r="C79" s="593"/>
      <c r="D79" s="593"/>
      <c r="E79" s="593"/>
      <c r="F79" s="593"/>
      <c r="G79" s="593"/>
      <c r="H79" s="594"/>
      <c r="J79" s="592"/>
      <c r="K79" s="593"/>
      <c r="L79" s="593"/>
      <c r="M79" s="593"/>
      <c r="N79" s="593"/>
      <c r="O79" s="593"/>
      <c r="P79" s="593"/>
      <c r="Q79" s="594"/>
      <c r="S79" s="592"/>
      <c r="T79" s="593"/>
      <c r="U79" s="593"/>
      <c r="V79" s="593"/>
      <c r="W79" s="593"/>
      <c r="X79" s="593"/>
      <c r="Y79" s="593"/>
      <c r="Z79" s="594"/>
      <c r="AB79" s="592"/>
      <c r="AC79" s="593"/>
      <c r="AD79" s="593"/>
      <c r="AE79" s="593"/>
      <c r="AF79" s="593"/>
      <c r="AG79" s="593"/>
      <c r="AH79" s="593"/>
      <c r="AI79" s="594"/>
      <c r="AK79" s="592"/>
      <c r="AL79" s="593"/>
      <c r="AM79" s="593"/>
      <c r="AN79" s="593"/>
      <c r="AO79" s="593"/>
      <c r="AP79" s="593"/>
      <c r="AQ79" s="593"/>
      <c r="AR79" s="594"/>
      <c r="AT79" s="592"/>
      <c r="AU79" s="593"/>
      <c r="AV79" s="593"/>
      <c r="AW79" s="593"/>
      <c r="AX79" s="593"/>
      <c r="AY79" s="593"/>
      <c r="AZ79" s="593"/>
      <c r="BA79" s="594"/>
      <c r="BC79" s="592"/>
      <c r="BD79" s="593"/>
      <c r="BE79" s="593"/>
      <c r="BF79" s="593"/>
      <c r="BG79" s="593"/>
      <c r="BH79" s="593"/>
      <c r="BI79" s="593"/>
      <c r="BJ79" s="594"/>
      <c r="BL79" s="592"/>
      <c r="BM79" s="593"/>
      <c r="BN79" s="593"/>
      <c r="BO79" s="593"/>
      <c r="BP79" s="593"/>
      <c r="BQ79" s="593"/>
      <c r="BR79" s="593"/>
      <c r="BS79" s="594"/>
      <c r="BU79" s="592"/>
      <c r="BV79" s="593"/>
      <c r="BW79" s="593"/>
      <c r="BX79" s="593"/>
      <c r="BY79" s="593"/>
      <c r="BZ79" s="593"/>
      <c r="CA79" s="593"/>
      <c r="CB79" s="594"/>
      <c r="CD79" s="592"/>
      <c r="CE79" s="593"/>
      <c r="CF79" s="593"/>
      <c r="CG79" s="593"/>
      <c r="CH79" s="593"/>
      <c r="CI79" s="593"/>
      <c r="CJ79" s="593"/>
      <c r="CK79" s="594"/>
    </row>
    <row r="82" spans="1:89" ht="15" thickBot="1"/>
    <row r="83" spans="1:89" ht="15">
      <c r="A83" s="375" t="str">
        <f>$A$1</f>
        <v>المملكة العربية السعودية</v>
      </c>
      <c r="B83" s="375"/>
      <c r="C83" s="375"/>
      <c r="D83" s="22"/>
      <c r="E83" s="22"/>
      <c r="F83" s="509" t="str">
        <f>$F$1</f>
        <v>المقرر</v>
      </c>
      <c r="G83" s="317"/>
      <c r="H83" s="241" t="str">
        <f>$H$1</f>
        <v>اللغة الانجليزية</v>
      </c>
      <c r="J83" s="375" t="str">
        <f>$A$1</f>
        <v>المملكة العربية السعودية</v>
      </c>
      <c r="K83" s="375"/>
      <c r="L83" s="375"/>
      <c r="M83" s="22"/>
      <c r="N83" s="22"/>
      <c r="O83" s="509" t="str">
        <f>$F$1</f>
        <v>المقرر</v>
      </c>
      <c r="P83" s="317"/>
      <c r="Q83" s="241" t="str">
        <f>$H$1</f>
        <v>اللغة الانجليزية</v>
      </c>
      <c r="S83" s="375" t="str">
        <f>$A$1</f>
        <v>المملكة العربية السعودية</v>
      </c>
      <c r="T83" s="375"/>
      <c r="U83" s="375"/>
      <c r="V83" s="22"/>
      <c r="W83" s="22"/>
      <c r="X83" s="509" t="str">
        <f>$F$1</f>
        <v>المقرر</v>
      </c>
      <c r="Y83" s="317"/>
      <c r="Z83" s="241" t="str">
        <f>$H$1</f>
        <v>اللغة الانجليزية</v>
      </c>
      <c r="AB83" s="375" t="str">
        <f>$A$1</f>
        <v>المملكة العربية السعودية</v>
      </c>
      <c r="AC83" s="375"/>
      <c r="AD83" s="375"/>
      <c r="AE83" s="22"/>
      <c r="AF83" s="22"/>
      <c r="AG83" s="509" t="str">
        <f>$F$1</f>
        <v>المقرر</v>
      </c>
      <c r="AH83" s="317"/>
      <c r="AI83" s="241" t="str">
        <f>$H$1</f>
        <v>اللغة الانجليزية</v>
      </c>
      <c r="AK83" s="375" t="str">
        <f>$A$1</f>
        <v>المملكة العربية السعودية</v>
      </c>
      <c r="AL83" s="375"/>
      <c r="AM83" s="375"/>
      <c r="AN83" s="22"/>
      <c r="AO83" s="22"/>
      <c r="AP83" s="509" t="str">
        <f>$F$1</f>
        <v>المقرر</v>
      </c>
      <c r="AQ83" s="317"/>
      <c r="AR83" s="241" t="str">
        <f>$H$1</f>
        <v>اللغة الانجليزية</v>
      </c>
      <c r="AT83" s="375" t="str">
        <f>$A$1</f>
        <v>المملكة العربية السعودية</v>
      </c>
      <c r="AU83" s="375"/>
      <c r="AV83" s="375"/>
      <c r="AW83" s="22"/>
      <c r="AX83" s="22"/>
      <c r="AY83" s="509" t="str">
        <f>$F$1</f>
        <v>المقرر</v>
      </c>
      <c r="AZ83" s="317"/>
      <c r="BA83" s="241" t="str">
        <f>$H$1</f>
        <v>اللغة الانجليزية</v>
      </c>
      <c r="BC83" s="375" t="str">
        <f>$A$1</f>
        <v>المملكة العربية السعودية</v>
      </c>
      <c r="BD83" s="375"/>
      <c r="BE83" s="375"/>
      <c r="BF83" s="22"/>
      <c r="BG83" s="22"/>
      <c r="BH83" s="509" t="str">
        <f>$F$1</f>
        <v>المقرر</v>
      </c>
      <c r="BI83" s="317"/>
      <c r="BJ83" s="241" t="str">
        <f>$H$1</f>
        <v>اللغة الانجليزية</v>
      </c>
      <c r="BL83" s="375" t="str">
        <f>$A$1</f>
        <v>المملكة العربية السعودية</v>
      </c>
      <c r="BM83" s="375"/>
      <c r="BN83" s="375"/>
      <c r="BO83" s="22"/>
      <c r="BP83" s="22"/>
      <c r="BQ83" s="509" t="str">
        <f>$F$1</f>
        <v>المقرر</v>
      </c>
      <c r="BR83" s="317"/>
      <c r="BS83" s="241" t="str">
        <f>$H$1</f>
        <v>اللغة الانجليزية</v>
      </c>
      <c r="BU83" s="375" t="str">
        <f>$A$1</f>
        <v>المملكة العربية السعودية</v>
      </c>
      <c r="BV83" s="375"/>
      <c r="BW83" s="375"/>
      <c r="BX83" s="22"/>
      <c r="BY83" s="22"/>
      <c r="BZ83" s="509" t="str">
        <f>$F$1</f>
        <v>المقرر</v>
      </c>
      <c r="CA83" s="317"/>
      <c r="CB83" s="241" t="str">
        <f>$H$1</f>
        <v>اللغة الانجليزية</v>
      </c>
      <c r="CD83" s="375" t="str">
        <f>$A$1</f>
        <v>المملكة العربية السعودية</v>
      </c>
      <c r="CE83" s="375"/>
      <c r="CF83" s="375"/>
      <c r="CG83" s="22"/>
      <c r="CH83" s="22"/>
      <c r="CI83" s="509" t="str">
        <f>$F$1</f>
        <v>المقرر</v>
      </c>
      <c r="CJ83" s="317"/>
      <c r="CK83" s="241" t="str">
        <f>$H$1</f>
        <v>اللغة الانجليزية</v>
      </c>
    </row>
    <row r="84" spans="1:89" ht="15">
      <c r="A84" s="375" t="str">
        <f>$A$2</f>
        <v>وزارة التربية والتعليم</v>
      </c>
      <c r="B84" s="375"/>
      <c r="C84" s="375"/>
      <c r="D84" s="22"/>
      <c r="E84" s="22"/>
      <c r="F84" s="510" t="str">
        <f>$F$2</f>
        <v>الفصل الدراسي</v>
      </c>
      <c r="G84" s="347"/>
      <c r="H84" s="242" t="str">
        <f>$H$2</f>
        <v>الأول</v>
      </c>
      <c r="J84" s="375" t="str">
        <f>$A$2</f>
        <v>وزارة التربية والتعليم</v>
      </c>
      <c r="K84" s="375"/>
      <c r="L84" s="375"/>
      <c r="M84" s="22"/>
      <c r="N84" s="22"/>
      <c r="O84" s="510" t="str">
        <f>$F$2</f>
        <v>الفصل الدراسي</v>
      </c>
      <c r="P84" s="347"/>
      <c r="Q84" s="242" t="str">
        <f>$H$2</f>
        <v>الأول</v>
      </c>
      <c r="S84" s="375" t="str">
        <f>$A$2</f>
        <v>وزارة التربية والتعليم</v>
      </c>
      <c r="T84" s="375"/>
      <c r="U84" s="375"/>
      <c r="V84" s="22"/>
      <c r="W84" s="22"/>
      <c r="X84" s="510" t="str">
        <f>$F$2</f>
        <v>الفصل الدراسي</v>
      </c>
      <c r="Y84" s="347"/>
      <c r="Z84" s="242" t="str">
        <f>$H$2</f>
        <v>الأول</v>
      </c>
      <c r="AB84" s="375" t="str">
        <f>$A$2</f>
        <v>وزارة التربية والتعليم</v>
      </c>
      <c r="AC84" s="375"/>
      <c r="AD84" s="375"/>
      <c r="AE84" s="22"/>
      <c r="AF84" s="22"/>
      <c r="AG84" s="510" t="str">
        <f>$F$2</f>
        <v>الفصل الدراسي</v>
      </c>
      <c r="AH84" s="347"/>
      <c r="AI84" s="242" t="str">
        <f>$H$2</f>
        <v>الأول</v>
      </c>
      <c r="AK84" s="375" t="str">
        <f>$A$2</f>
        <v>وزارة التربية والتعليم</v>
      </c>
      <c r="AL84" s="375"/>
      <c r="AM84" s="375"/>
      <c r="AN84" s="22"/>
      <c r="AO84" s="22"/>
      <c r="AP84" s="510" t="str">
        <f>$F$2</f>
        <v>الفصل الدراسي</v>
      </c>
      <c r="AQ84" s="347"/>
      <c r="AR84" s="242" t="str">
        <f>$H$2</f>
        <v>الأول</v>
      </c>
      <c r="AT84" s="375" t="str">
        <f>$A$2</f>
        <v>وزارة التربية والتعليم</v>
      </c>
      <c r="AU84" s="375"/>
      <c r="AV84" s="375"/>
      <c r="AW84" s="22"/>
      <c r="AX84" s="22"/>
      <c r="AY84" s="510" t="str">
        <f>$F$2</f>
        <v>الفصل الدراسي</v>
      </c>
      <c r="AZ84" s="347"/>
      <c r="BA84" s="242" t="str">
        <f>$H$2</f>
        <v>الأول</v>
      </c>
      <c r="BC84" s="375" t="str">
        <f>$A$2</f>
        <v>وزارة التربية والتعليم</v>
      </c>
      <c r="BD84" s="375"/>
      <c r="BE84" s="375"/>
      <c r="BF84" s="22"/>
      <c r="BG84" s="22"/>
      <c r="BH84" s="510" t="str">
        <f>$F$2</f>
        <v>الفصل الدراسي</v>
      </c>
      <c r="BI84" s="347"/>
      <c r="BJ84" s="242" t="str">
        <f>$H$2</f>
        <v>الأول</v>
      </c>
      <c r="BL84" s="375" t="str">
        <f>$A$2</f>
        <v>وزارة التربية والتعليم</v>
      </c>
      <c r="BM84" s="375"/>
      <c r="BN84" s="375"/>
      <c r="BO84" s="22"/>
      <c r="BP84" s="22"/>
      <c r="BQ84" s="510" t="str">
        <f>$F$2</f>
        <v>الفصل الدراسي</v>
      </c>
      <c r="BR84" s="347"/>
      <c r="BS84" s="242" t="str">
        <f>$H$2</f>
        <v>الأول</v>
      </c>
      <c r="BU84" s="375" t="str">
        <f>$A$2</f>
        <v>وزارة التربية والتعليم</v>
      </c>
      <c r="BV84" s="375"/>
      <c r="BW84" s="375"/>
      <c r="BX84" s="22"/>
      <c r="BY84" s="22"/>
      <c r="BZ84" s="510" t="str">
        <f>$F$2</f>
        <v>الفصل الدراسي</v>
      </c>
      <c r="CA84" s="347"/>
      <c r="CB84" s="242" t="str">
        <f>$H$2</f>
        <v>الأول</v>
      </c>
      <c r="CD84" s="375" t="str">
        <f>$A$2</f>
        <v>وزارة التربية والتعليم</v>
      </c>
      <c r="CE84" s="375"/>
      <c r="CF84" s="375"/>
      <c r="CG84" s="22"/>
      <c r="CH84" s="22"/>
      <c r="CI84" s="510" t="str">
        <f>$F$2</f>
        <v>الفصل الدراسي</v>
      </c>
      <c r="CJ84" s="347"/>
      <c r="CK84" s="242" t="str">
        <f>$H$2</f>
        <v>الأول</v>
      </c>
    </row>
    <row r="85" spans="1:89" ht="15">
      <c r="A85" s="375" t="str">
        <f>$A$3</f>
        <v>الإدارة العامة للتربية والتعليم بـنجران</v>
      </c>
      <c r="B85" s="375"/>
      <c r="C85" s="375"/>
      <c r="D85" s="22"/>
      <c r="E85" s="22"/>
      <c r="F85" s="510" t="str">
        <f>$F$3</f>
        <v>الشعبة</v>
      </c>
      <c r="G85" s="347"/>
      <c r="H85" s="242">
        <f>$H$3</f>
        <v>0</v>
      </c>
      <c r="J85" s="375" t="str">
        <f>$A$3</f>
        <v>الإدارة العامة للتربية والتعليم بـنجران</v>
      </c>
      <c r="K85" s="375"/>
      <c r="L85" s="375"/>
      <c r="M85" s="22"/>
      <c r="N85" s="22"/>
      <c r="O85" s="510" t="str">
        <f>$F$3</f>
        <v>الشعبة</v>
      </c>
      <c r="P85" s="347"/>
      <c r="Q85" s="242">
        <f>$H$3</f>
        <v>0</v>
      </c>
      <c r="S85" s="375" t="str">
        <f>$A$3</f>
        <v>الإدارة العامة للتربية والتعليم بـنجران</v>
      </c>
      <c r="T85" s="375"/>
      <c r="U85" s="375"/>
      <c r="V85" s="22"/>
      <c r="W85" s="22"/>
      <c r="X85" s="510" t="str">
        <f>$F$3</f>
        <v>الشعبة</v>
      </c>
      <c r="Y85" s="347"/>
      <c r="Z85" s="242">
        <f>$H$3</f>
        <v>0</v>
      </c>
      <c r="AB85" s="375" t="str">
        <f>$A$3</f>
        <v>الإدارة العامة للتربية والتعليم بـنجران</v>
      </c>
      <c r="AC85" s="375"/>
      <c r="AD85" s="375"/>
      <c r="AE85" s="22"/>
      <c r="AF85" s="22"/>
      <c r="AG85" s="510" t="str">
        <f>$F$3</f>
        <v>الشعبة</v>
      </c>
      <c r="AH85" s="347"/>
      <c r="AI85" s="242">
        <f>$H$3</f>
        <v>0</v>
      </c>
      <c r="AK85" s="375" t="str">
        <f>$A$3</f>
        <v>الإدارة العامة للتربية والتعليم بـنجران</v>
      </c>
      <c r="AL85" s="375"/>
      <c r="AM85" s="375"/>
      <c r="AN85" s="22"/>
      <c r="AO85" s="22"/>
      <c r="AP85" s="510" t="str">
        <f>$F$3</f>
        <v>الشعبة</v>
      </c>
      <c r="AQ85" s="347"/>
      <c r="AR85" s="242">
        <f>$H$3</f>
        <v>0</v>
      </c>
      <c r="AT85" s="375" t="str">
        <f>$A$3</f>
        <v>الإدارة العامة للتربية والتعليم بـنجران</v>
      </c>
      <c r="AU85" s="375"/>
      <c r="AV85" s="375"/>
      <c r="AW85" s="22"/>
      <c r="AX85" s="22"/>
      <c r="AY85" s="510" t="str">
        <f>$F$3</f>
        <v>الشعبة</v>
      </c>
      <c r="AZ85" s="347"/>
      <c r="BA85" s="242">
        <f>$H$3</f>
        <v>0</v>
      </c>
      <c r="BC85" s="375" t="str">
        <f>$A$3</f>
        <v>الإدارة العامة للتربية والتعليم بـنجران</v>
      </c>
      <c r="BD85" s="375"/>
      <c r="BE85" s="375"/>
      <c r="BF85" s="22"/>
      <c r="BG85" s="22"/>
      <c r="BH85" s="510" t="str">
        <f>$F$3</f>
        <v>الشعبة</v>
      </c>
      <c r="BI85" s="347"/>
      <c r="BJ85" s="242">
        <f>$H$3</f>
        <v>0</v>
      </c>
      <c r="BL85" s="375" t="str">
        <f>$A$3</f>
        <v>الإدارة العامة للتربية والتعليم بـنجران</v>
      </c>
      <c r="BM85" s="375"/>
      <c r="BN85" s="375"/>
      <c r="BO85" s="22"/>
      <c r="BP85" s="22"/>
      <c r="BQ85" s="510" t="str">
        <f>$F$3</f>
        <v>الشعبة</v>
      </c>
      <c r="BR85" s="347"/>
      <c r="BS85" s="242">
        <f>$H$3</f>
        <v>0</v>
      </c>
      <c r="BU85" s="375" t="str">
        <f>$A$3</f>
        <v>الإدارة العامة للتربية والتعليم بـنجران</v>
      </c>
      <c r="BV85" s="375"/>
      <c r="BW85" s="375"/>
      <c r="BX85" s="22"/>
      <c r="BY85" s="22"/>
      <c r="BZ85" s="510" t="str">
        <f>$F$3</f>
        <v>الشعبة</v>
      </c>
      <c r="CA85" s="347"/>
      <c r="CB85" s="242">
        <f>$H$3</f>
        <v>0</v>
      </c>
      <c r="CD85" s="375" t="str">
        <f>$A$3</f>
        <v>الإدارة العامة للتربية والتعليم بـنجران</v>
      </c>
      <c r="CE85" s="375"/>
      <c r="CF85" s="375"/>
      <c r="CG85" s="22"/>
      <c r="CH85" s="22"/>
      <c r="CI85" s="510" t="str">
        <f>$F$3</f>
        <v>الشعبة</v>
      </c>
      <c r="CJ85" s="347"/>
      <c r="CK85" s="242">
        <f>$H$3</f>
        <v>0</v>
      </c>
    </row>
    <row r="86" spans="1:89" ht="15.75" thickBot="1">
      <c r="A86" s="375" t="str">
        <f>$A$4</f>
        <v>الثانوية / ......................</v>
      </c>
      <c r="B86" s="375"/>
      <c r="C86" s="375"/>
      <c r="D86" s="22"/>
      <c r="E86" s="22"/>
      <c r="F86" s="511" t="str">
        <f>$F$4</f>
        <v>تأريخ بطاقة النتائج الدورية</v>
      </c>
      <c r="G86" s="351"/>
      <c r="H86" s="129">
        <f>$H$4</f>
        <v>0</v>
      </c>
      <c r="J86" s="375" t="str">
        <f>$A$4</f>
        <v>الثانوية / ......................</v>
      </c>
      <c r="K86" s="375"/>
      <c r="L86" s="375"/>
      <c r="M86" s="22"/>
      <c r="N86" s="22"/>
      <c r="O86" s="511" t="str">
        <f>$F$4</f>
        <v>تأريخ بطاقة النتائج الدورية</v>
      </c>
      <c r="P86" s="351"/>
      <c r="Q86" s="129">
        <f>$H$4</f>
        <v>0</v>
      </c>
      <c r="S86" s="375" t="str">
        <f>$A$4</f>
        <v>الثانوية / ......................</v>
      </c>
      <c r="T86" s="375"/>
      <c r="U86" s="375"/>
      <c r="V86" s="22"/>
      <c r="W86" s="22"/>
      <c r="X86" s="511" t="str">
        <f>$F$4</f>
        <v>تأريخ بطاقة النتائج الدورية</v>
      </c>
      <c r="Y86" s="351"/>
      <c r="Z86" s="129">
        <f>$H$4</f>
        <v>0</v>
      </c>
      <c r="AB86" s="375" t="str">
        <f>$A$4</f>
        <v>الثانوية / ......................</v>
      </c>
      <c r="AC86" s="375"/>
      <c r="AD86" s="375"/>
      <c r="AE86" s="22"/>
      <c r="AF86" s="22"/>
      <c r="AG86" s="511" t="str">
        <f>$F$4</f>
        <v>تأريخ بطاقة النتائج الدورية</v>
      </c>
      <c r="AH86" s="351"/>
      <c r="AI86" s="129">
        <f>$H$4</f>
        <v>0</v>
      </c>
      <c r="AK86" s="375" t="str">
        <f>$A$4</f>
        <v>الثانوية / ......................</v>
      </c>
      <c r="AL86" s="375"/>
      <c r="AM86" s="375"/>
      <c r="AN86" s="22"/>
      <c r="AO86" s="22"/>
      <c r="AP86" s="511" t="str">
        <f>$F$4</f>
        <v>تأريخ بطاقة النتائج الدورية</v>
      </c>
      <c r="AQ86" s="351"/>
      <c r="AR86" s="129">
        <f>$H$4</f>
        <v>0</v>
      </c>
      <c r="AT86" s="375" t="str">
        <f>$A$4</f>
        <v>الثانوية / ......................</v>
      </c>
      <c r="AU86" s="375"/>
      <c r="AV86" s="375"/>
      <c r="AW86" s="22"/>
      <c r="AX86" s="22"/>
      <c r="AY86" s="511" t="str">
        <f>$F$4</f>
        <v>تأريخ بطاقة النتائج الدورية</v>
      </c>
      <c r="AZ86" s="351"/>
      <c r="BA86" s="129">
        <f>$H$4</f>
        <v>0</v>
      </c>
      <c r="BC86" s="375" t="str">
        <f>$A$4</f>
        <v>الثانوية / ......................</v>
      </c>
      <c r="BD86" s="375"/>
      <c r="BE86" s="375"/>
      <c r="BF86" s="22"/>
      <c r="BG86" s="22"/>
      <c r="BH86" s="511" t="str">
        <f>$F$4</f>
        <v>تأريخ بطاقة النتائج الدورية</v>
      </c>
      <c r="BI86" s="351"/>
      <c r="BJ86" s="129">
        <f>$H$4</f>
        <v>0</v>
      </c>
      <c r="BL86" s="375" t="str">
        <f>$A$4</f>
        <v>الثانوية / ......................</v>
      </c>
      <c r="BM86" s="375"/>
      <c r="BN86" s="375"/>
      <c r="BO86" s="22"/>
      <c r="BP86" s="22"/>
      <c r="BQ86" s="511" t="str">
        <f>$F$4</f>
        <v>تأريخ بطاقة النتائج الدورية</v>
      </c>
      <c r="BR86" s="351"/>
      <c r="BS86" s="129">
        <f>$H$4</f>
        <v>0</v>
      </c>
      <c r="BU86" s="375" t="str">
        <f>$A$4</f>
        <v>الثانوية / ......................</v>
      </c>
      <c r="BV86" s="375"/>
      <c r="BW86" s="375"/>
      <c r="BX86" s="22"/>
      <c r="BY86" s="22"/>
      <c r="BZ86" s="511" t="str">
        <f>$F$4</f>
        <v>تأريخ بطاقة النتائج الدورية</v>
      </c>
      <c r="CA86" s="351"/>
      <c r="CB86" s="129">
        <f>$H$4</f>
        <v>0</v>
      </c>
      <c r="CD86" s="375" t="str">
        <f>$A$4</f>
        <v>الثانوية / ......................</v>
      </c>
      <c r="CE86" s="375"/>
      <c r="CF86" s="375"/>
      <c r="CG86" s="22"/>
      <c r="CH86" s="22"/>
      <c r="CI86" s="511" t="str">
        <f>$F$4</f>
        <v>تأريخ بطاقة النتائج الدورية</v>
      </c>
      <c r="CJ86" s="351"/>
      <c r="CK86" s="129">
        <f>$H$4</f>
        <v>0</v>
      </c>
    </row>
    <row r="87" spans="1:89" ht="15" thickBot="1">
      <c r="A87" s="22"/>
      <c r="B87" s="22"/>
      <c r="C87" s="22"/>
      <c r="D87" s="22"/>
      <c r="E87" s="22"/>
      <c r="F87" s="22"/>
      <c r="G87" s="22"/>
      <c r="H87" s="22"/>
      <c r="J87" s="22"/>
      <c r="K87" s="22"/>
      <c r="L87" s="22"/>
      <c r="M87" s="22"/>
      <c r="N87" s="22"/>
      <c r="O87" s="22"/>
      <c r="P87" s="22"/>
      <c r="Q87" s="22"/>
      <c r="S87" s="22"/>
      <c r="T87" s="22"/>
      <c r="U87" s="22"/>
      <c r="V87" s="22"/>
      <c r="W87" s="22"/>
      <c r="X87" s="22"/>
      <c r="Y87" s="22"/>
      <c r="Z87" s="22"/>
      <c r="AB87" s="22"/>
      <c r="AC87" s="22"/>
      <c r="AD87" s="22"/>
      <c r="AE87" s="22"/>
      <c r="AF87" s="22"/>
      <c r="AG87" s="22"/>
      <c r="AH87" s="22"/>
      <c r="AI87" s="22"/>
      <c r="AK87" s="22"/>
      <c r="AL87" s="22"/>
      <c r="AM87" s="22"/>
      <c r="AN87" s="22"/>
      <c r="AO87" s="22"/>
      <c r="AP87" s="22"/>
      <c r="AQ87" s="22"/>
      <c r="AR87" s="22"/>
      <c r="AT87" s="22"/>
      <c r="AU87" s="22"/>
      <c r="AV87" s="22"/>
      <c r="AW87" s="22"/>
      <c r="AX87" s="22"/>
      <c r="AY87" s="22"/>
      <c r="AZ87" s="22"/>
      <c r="BA87" s="22"/>
      <c r="BC87" s="22"/>
      <c r="BD87" s="22"/>
      <c r="BE87" s="22"/>
      <c r="BF87" s="22"/>
      <c r="BG87" s="22"/>
      <c r="BH87" s="22"/>
      <c r="BI87" s="22"/>
      <c r="BJ87" s="22"/>
      <c r="BL87" s="22"/>
      <c r="BM87" s="22"/>
      <c r="BN87" s="22"/>
      <c r="BO87" s="22"/>
      <c r="BP87" s="22"/>
      <c r="BQ87" s="22"/>
      <c r="BR87" s="22"/>
      <c r="BS87" s="22"/>
      <c r="BU87" s="22"/>
      <c r="BV87" s="22"/>
      <c r="BW87" s="22"/>
      <c r="BX87" s="22"/>
      <c r="BY87" s="22"/>
      <c r="BZ87" s="22"/>
      <c r="CA87" s="22"/>
      <c r="CB87" s="22"/>
      <c r="CD87" s="22"/>
      <c r="CE87" s="22"/>
      <c r="CF87" s="22"/>
      <c r="CG87" s="22"/>
      <c r="CH87" s="22"/>
      <c r="CI87" s="22"/>
      <c r="CJ87" s="22"/>
      <c r="CK87" s="22"/>
    </row>
    <row r="88" spans="1:89" ht="25.5" customHeight="1" thickTop="1">
      <c r="A88" s="643" t="str">
        <f>$A$6</f>
        <v>اسم الطالب/ة رباعيَّا:</v>
      </c>
      <c r="B88" s="644"/>
      <c r="C88" s="662">
        <f>'بيانات أولية وأسماء الطلاب'!$B27</f>
        <v>0</v>
      </c>
      <c r="D88" s="662"/>
      <c r="E88" s="662"/>
      <c r="F88" s="662"/>
      <c r="G88" s="662"/>
      <c r="H88" s="663"/>
      <c r="J88" s="643" t="str">
        <f>$A$6</f>
        <v>اسم الطالب/ة رباعيَّا:</v>
      </c>
      <c r="K88" s="644"/>
      <c r="L88" s="662">
        <f>'بيانات أولية وأسماء الطلاب'!$B28</f>
        <v>0</v>
      </c>
      <c r="M88" s="662"/>
      <c r="N88" s="662"/>
      <c r="O88" s="662"/>
      <c r="P88" s="662"/>
      <c r="Q88" s="663"/>
      <c r="S88" s="643" t="str">
        <f>$A$6</f>
        <v>اسم الطالب/ة رباعيَّا:</v>
      </c>
      <c r="T88" s="644"/>
      <c r="U88" s="662">
        <f>'بيانات أولية وأسماء الطلاب'!$B29</f>
        <v>0</v>
      </c>
      <c r="V88" s="662"/>
      <c r="W88" s="662"/>
      <c r="X88" s="662"/>
      <c r="Y88" s="662"/>
      <c r="Z88" s="663"/>
      <c r="AB88" s="643" t="str">
        <f>$A$6</f>
        <v>اسم الطالب/ة رباعيَّا:</v>
      </c>
      <c r="AC88" s="644"/>
      <c r="AD88" s="662">
        <f>'بيانات أولية وأسماء الطلاب'!$B30</f>
        <v>0</v>
      </c>
      <c r="AE88" s="662"/>
      <c r="AF88" s="662"/>
      <c r="AG88" s="662"/>
      <c r="AH88" s="662"/>
      <c r="AI88" s="663"/>
      <c r="AK88" s="643" t="str">
        <f>$A$6</f>
        <v>اسم الطالب/ة رباعيَّا:</v>
      </c>
      <c r="AL88" s="644"/>
      <c r="AM88" s="662">
        <f>'بيانات أولية وأسماء الطلاب'!$B31</f>
        <v>0</v>
      </c>
      <c r="AN88" s="662"/>
      <c r="AO88" s="662"/>
      <c r="AP88" s="662"/>
      <c r="AQ88" s="662"/>
      <c r="AR88" s="663"/>
      <c r="AT88" s="643" t="str">
        <f>$A$6</f>
        <v>اسم الطالب/ة رباعيَّا:</v>
      </c>
      <c r="AU88" s="644"/>
      <c r="AV88" s="662">
        <f>'بيانات أولية وأسماء الطلاب'!$B32</f>
        <v>0</v>
      </c>
      <c r="AW88" s="662"/>
      <c r="AX88" s="662"/>
      <c r="AY88" s="662"/>
      <c r="AZ88" s="662"/>
      <c r="BA88" s="663"/>
      <c r="BC88" s="643" t="str">
        <f>$A$6</f>
        <v>اسم الطالب/ة رباعيَّا:</v>
      </c>
      <c r="BD88" s="644"/>
      <c r="BE88" s="662">
        <f>'بيانات أولية وأسماء الطلاب'!$B33</f>
        <v>0</v>
      </c>
      <c r="BF88" s="662"/>
      <c r="BG88" s="662"/>
      <c r="BH88" s="662"/>
      <c r="BI88" s="662"/>
      <c r="BJ88" s="663"/>
      <c r="BL88" s="643" t="str">
        <f>$A$6</f>
        <v>اسم الطالب/ة رباعيَّا:</v>
      </c>
      <c r="BM88" s="644"/>
      <c r="BN88" s="662">
        <f>'بيانات أولية وأسماء الطلاب'!$B34</f>
        <v>0</v>
      </c>
      <c r="BO88" s="662"/>
      <c r="BP88" s="662"/>
      <c r="BQ88" s="662"/>
      <c r="BR88" s="662"/>
      <c r="BS88" s="663"/>
      <c r="BU88" s="643" t="str">
        <f>$A$6</f>
        <v>اسم الطالب/ة رباعيَّا:</v>
      </c>
      <c r="BV88" s="644"/>
      <c r="BW88" s="662">
        <f>'بيانات أولية وأسماء الطلاب'!$B35</f>
        <v>0</v>
      </c>
      <c r="BX88" s="662"/>
      <c r="BY88" s="662"/>
      <c r="BZ88" s="662"/>
      <c r="CA88" s="662"/>
      <c r="CB88" s="663"/>
      <c r="CD88" s="643" t="str">
        <f>$A$6</f>
        <v>اسم الطالب/ة رباعيَّا:</v>
      </c>
      <c r="CE88" s="644"/>
      <c r="CF88" s="662">
        <f>'بيانات أولية وأسماء الطلاب'!$B36</f>
        <v>0</v>
      </c>
      <c r="CG88" s="662"/>
      <c r="CH88" s="662"/>
      <c r="CI88" s="662"/>
      <c r="CJ88" s="662"/>
      <c r="CK88" s="663"/>
    </row>
    <row r="89" spans="1:89" ht="18.75" thickBot="1">
      <c r="A89" s="645" t="str">
        <f>$A$7</f>
        <v>رقم السجل الأكاديمي</v>
      </c>
      <c r="B89" s="667"/>
      <c r="C89" s="664">
        <f>'بيانات أولية وأسماء الطلاب'!$C27</f>
        <v>0</v>
      </c>
      <c r="D89" s="664"/>
      <c r="E89" s="664"/>
      <c r="F89" s="665" t="str">
        <f>$F$7</f>
        <v>العام الدراسي</v>
      </c>
      <c r="G89" s="666"/>
      <c r="H89" s="167">
        <f>$H$7</f>
        <v>0</v>
      </c>
      <c r="J89" s="645" t="str">
        <f>$A$7</f>
        <v>رقم السجل الأكاديمي</v>
      </c>
      <c r="K89" s="667"/>
      <c r="L89" s="664">
        <f>'بيانات أولية وأسماء الطلاب'!$C28</f>
        <v>0</v>
      </c>
      <c r="M89" s="664"/>
      <c r="N89" s="664"/>
      <c r="O89" s="665" t="str">
        <f>$F$7</f>
        <v>العام الدراسي</v>
      </c>
      <c r="P89" s="666"/>
      <c r="Q89" s="167">
        <f>$H$7</f>
        <v>0</v>
      </c>
      <c r="S89" s="645" t="str">
        <f>$A$7</f>
        <v>رقم السجل الأكاديمي</v>
      </c>
      <c r="T89" s="667"/>
      <c r="U89" s="664">
        <f>'بيانات أولية وأسماء الطلاب'!$C29</f>
        <v>0</v>
      </c>
      <c r="V89" s="664"/>
      <c r="W89" s="664"/>
      <c r="X89" s="665" t="str">
        <f>$F$7</f>
        <v>العام الدراسي</v>
      </c>
      <c r="Y89" s="666"/>
      <c r="Z89" s="167">
        <f>$H$7</f>
        <v>0</v>
      </c>
      <c r="AB89" s="645" t="str">
        <f>$A$7</f>
        <v>رقم السجل الأكاديمي</v>
      </c>
      <c r="AC89" s="667"/>
      <c r="AD89" s="664">
        <f>'بيانات أولية وأسماء الطلاب'!$C30</f>
        <v>0</v>
      </c>
      <c r="AE89" s="664"/>
      <c r="AF89" s="664"/>
      <c r="AG89" s="665" t="str">
        <f>$F$7</f>
        <v>العام الدراسي</v>
      </c>
      <c r="AH89" s="666"/>
      <c r="AI89" s="167">
        <f>$H$7</f>
        <v>0</v>
      </c>
      <c r="AK89" s="645" t="str">
        <f>$A$7</f>
        <v>رقم السجل الأكاديمي</v>
      </c>
      <c r="AL89" s="667"/>
      <c r="AM89" s="664">
        <f>'بيانات أولية وأسماء الطلاب'!$C31</f>
        <v>0</v>
      </c>
      <c r="AN89" s="664"/>
      <c r="AO89" s="664"/>
      <c r="AP89" s="665" t="str">
        <f>$F$7</f>
        <v>العام الدراسي</v>
      </c>
      <c r="AQ89" s="666"/>
      <c r="AR89" s="167">
        <f>$H$7</f>
        <v>0</v>
      </c>
      <c r="AT89" s="645" t="str">
        <f>$A$7</f>
        <v>رقم السجل الأكاديمي</v>
      </c>
      <c r="AU89" s="667"/>
      <c r="AV89" s="664">
        <f>'بيانات أولية وأسماء الطلاب'!$C32</f>
        <v>0</v>
      </c>
      <c r="AW89" s="664"/>
      <c r="AX89" s="664"/>
      <c r="AY89" s="665" t="str">
        <f>$F$7</f>
        <v>العام الدراسي</v>
      </c>
      <c r="AZ89" s="666"/>
      <c r="BA89" s="167">
        <f>$H$7</f>
        <v>0</v>
      </c>
      <c r="BC89" s="645" t="str">
        <f>$A$7</f>
        <v>رقم السجل الأكاديمي</v>
      </c>
      <c r="BD89" s="667"/>
      <c r="BE89" s="664">
        <f>'بيانات أولية وأسماء الطلاب'!$C33</f>
        <v>0</v>
      </c>
      <c r="BF89" s="664"/>
      <c r="BG89" s="664"/>
      <c r="BH89" s="665" t="str">
        <f>$F$7</f>
        <v>العام الدراسي</v>
      </c>
      <c r="BI89" s="666"/>
      <c r="BJ89" s="167">
        <f>$H$7</f>
        <v>0</v>
      </c>
      <c r="BL89" s="645" t="str">
        <f>$A$7</f>
        <v>رقم السجل الأكاديمي</v>
      </c>
      <c r="BM89" s="667"/>
      <c r="BN89" s="664">
        <f>'بيانات أولية وأسماء الطلاب'!$C34</f>
        <v>0</v>
      </c>
      <c r="BO89" s="664"/>
      <c r="BP89" s="664"/>
      <c r="BQ89" s="665" t="str">
        <f>$F$7</f>
        <v>العام الدراسي</v>
      </c>
      <c r="BR89" s="666"/>
      <c r="BS89" s="167">
        <f>$H$7</f>
        <v>0</v>
      </c>
      <c r="BU89" s="645" t="str">
        <f>$A$7</f>
        <v>رقم السجل الأكاديمي</v>
      </c>
      <c r="BV89" s="667"/>
      <c r="BW89" s="664">
        <f>'بيانات أولية وأسماء الطلاب'!$C35</f>
        <v>0</v>
      </c>
      <c r="BX89" s="664"/>
      <c r="BY89" s="664"/>
      <c r="BZ89" s="665" t="str">
        <f>$F$7</f>
        <v>العام الدراسي</v>
      </c>
      <c r="CA89" s="666"/>
      <c r="CB89" s="167">
        <f>$H$7</f>
        <v>0</v>
      </c>
      <c r="CD89" s="645" t="str">
        <f>$A$7</f>
        <v>رقم السجل الأكاديمي</v>
      </c>
      <c r="CE89" s="667"/>
      <c r="CF89" s="664">
        <f>'بيانات أولية وأسماء الطلاب'!$C36</f>
        <v>0</v>
      </c>
      <c r="CG89" s="664"/>
      <c r="CH89" s="664"/>
      <c r="CI89" s="665" t="str">
        <f>$F$7</f>
        <v>العام الدراسي</v>
      </c>
      <c r="CJ89" s="666"/>
      <c r="CK89" s="167">
        <f>$H$7</f>
        <v>0</v>
      </c>
    </row>
    <row r="90" spans="1:89" ht="19.5" thickTop="1" thickBot="1">
      <c r="A90" s="668" t="str">
        <f>$A$8</f>
        <v>رقم تسلسل الطالب/ة</v>
      </c>
      <c r="B90" s="668"/>
      <c r="C90" s="177">
        <f>'بيانات أولية وأسماء الطلاب'!$A27</f>
        <v>21</v>
      </c>
      <c r="D90" s="130"/>
      <c r="E90" s="130"/>
      <c r="F90" s="131"/>
      <c r="G90" s="132"/>
      <c r="H90" s="131"/>
      <c r="J90" s="668" t="str">
        <f>$A$8</f>
        <v>رقم تسلسل الطالب/ة</v>
      </c>
      <c r="K90" s="668"/>
      <c r="L90" s="177">
        <f>'بيانات أولية وأسماء الطلاب'!$A28</f>
        <v>22</v>
      </c>
      <c r="M90" s="130"/>
      <c r="N90" s="130"/>
      <c r="O90" s="131"/>
      <c r="P90" s="132"/>
      <c r="Q90" s="131"/>
      <c r="S90" s="668" t="str">
        <f>$A$8</f>
        <v>رقم تسلسل الطالب/ة</v>
      </c>
      <c r="T90" s="668"/>
      <c r="U90" s="177">
        <f>'بيانات أولية وأسماء الطلاب'!$A29</f>
        <v>23</v>
      </c>
      <c r="V90" s="130"/>
      <c r="W90" s="130"/>
      <c r="X90" s="131"/>
      <c r="Y90" s="132"/>
      <c r="Z90" s="131"/>
      <c r="AB90" s="668" t="str">
        <f>$A$8</f>
        <v>رقم تسلسل الطالب/ة</v>
      </c>
      <c r="AC90" s="668"/>
      <c r="AD90" s="177">
        <f>'بيانات أولية وأسماء الطلاب'!$A30</f>
        <v>24</v>
      </c>
      <c r="AE90" s="130"/>
      <c r="AF90" s="130"/>
      <c r="AG90" s="131"/>
      <c r="AH90" s="132"/>
      <c r="AI90" s="131"/>
      <c r="AK90" s="668" t="str">
        <f>$A$8</f>
        <v>رقم تسلسل الطالب/ة</v>
      </c>
      <c r="AL90" s="668"/>
      <c r="AM90" s="177">
        <f>'بيانات أولية وأسماء الطلاب'!$A31</f>
        <v>25</v>
      </c>
      <c r="AN90" s="130"/>
      <c r="AO90" s="130"/>
      <c r="AP90" s="131"/>
      <c r="AQ90" s="132"/>
      <c r="AR90" s="131"/>
      <c r="AT90" s="668" t="str">
        <f>$A$8</f>
        <v>رقم تسلسل الطالب/ة</v>
      </c>
      <c r="AU90" s="668"/>
      <c r="AV90" s="177">
        <f>'بيانات أولية وأسماء الطلاب'!$A32</f>
        <v>26</v>
      </c>
      <c r="AW90" s="130"/>
      <c r="AX90" s="130"/>
      <c r="AY90" s="131"/>
      <c r="AZ90" s="132"/>
      <c r="BA90" s="131"/>
      <c r="BC90" s="668" t="str">
        <f>$A$8</f>
        <v>رقم تسلسل الطالب/ة</v>
      </c>
      <c r="BD90" s="668"/>
      <c r="BE90" s="177">
        <f>'بيانات أولية وأسماء الطلاب'!$A33</f>
        <v>27</v>
      </c>
      <c r="BF90" s="130"/>
      <c r="BG90" s="130"/>
      <c r="BH90" s="131"/>
      <c r="BI90" s="132"/>
      <c r="BJ90" s="131"/>
      <c r="BL90" s="668" t="str">
        <f>$A$8</f>
        <v>رقم تسلسل الطالب/ة</v>
      </c>
      <c r="BM90" s="668"/>
      <c r="BN90" s="177">
        <f>'بيانات أولية وأسماء الطلاب'!$A34</f>
        <v>28</v>
      </c>
      <c r="BO90" s="130"/>
      <c r="BP90" s="130"/>
      <c r="BQ90" s="131"/>
      <c r="BR90" s="132"/>
      <c r="BS90" s="131"/>
      <c r="BU90" s="668" t="str">
        <f>$A$8</f>
        <v>رقم تسلسل الطالب/ة</v>
      </c>
      <c r="BV90" s="668"/>
      <c r="BW90" s="177">
        <f>'بيانات أولية وأسماء الطلاب'!$A35</f>
        <v>29</v>
      </c>
      <c r="BX90" s="130"/>
      <c r="BY90" s="130"/>
      <c r="BZ90" s="131"/>
      <c r="CA90" s="132"/>
      <c r="CB90" s="131"/>
      <c r="CD90" s="668" t="str">
        <f>$A$8</f>
        <v>رقم تسلسل الطالب/ة</v>
      </c>
      <c r="CE90" s="668"/>
      <c r="CF90" s="177">
        <f>'بيانات أولية وأسماء الطلاب'!$A36</f>
        <v>30</v>
      </c>
      <c r="CG90" s="130"/>
      <c r="CH90" s="130"/>
      <c r="CI90" s="131"/>
      <c r="CJ90" s="132"/>
      <c r="CK90" s="131"/>
    </row>
    <row r="91" spans="1:89" ht="26.25" customHeight="1" thickTop="1" thickBot="1">
      <c r="A91" s="634" t="str">
        <f>$A$9</f>
        <v xml:space="preserve">تقرير التقويم المستمر الدوري للطالب/ة حتى تأريخ </v>
      </c>
      <c r="B91" s="635"/>
      <c r="C91" s="636"/>
      <c r="D91" s="636"/>
      <c r="E91" s="636"/>
      <c r="F91" s="636"/>
      <c r="G91" s="636"/>
      <c r="H91" s="134">
        <f>$H$9</f>
        <v>0</v>
      </c>
      <c r="J91" s="634" t="str">
        <f>$A$9</f>
        <v xml:space="preserve">تقرير التقويم المستمر الدوري للطالب/ة حتى تأريخ </v>
      </c>
      <c r="K91" s="635"/>
      <c r="L91" s="636"/>
      <c r="M91" s="636"/>
      <c r="N91" s="636"/>
      <c r="O91" s="636"/>
      <c r="P91" s="636"/>
      <c r="Q91" s="134">
        <f>$H$9</f>
        <v>0</v>
      </c>
      <c r="S91" s="634" t="str">
        <f>$A$9</f>
        <v xml:space="preserve">تقرير التقويم المستمر الدوري للطالب/ة حتى تأريخ </v>
      </c>
      <c r="T91" s="635"/>
      <c r="U91" s="636"/>
      <c r="V91" s="636"/>
      <c r="W91" s="636"/>
      <c r="X91" s="636"/>
      <c r="Y91" s="636"/>
      <c r="Z91" s="134">
        <f>$H$9</f>
        <v>0</v>
      </c>
      <c r="AB91" s="634" t="str">
        <f>$A$9</f>
        <v xml:space="preserve">تقرير التقويم المستمر الدوري للطالب/ة حتى تأريخ </v>
      </c>
      <c r="AC91" s="635"/>
      <c r="AD91" s="636"/>
      <c r="AE91" s="636"/>
      <c r="AF91" s="636"/>
      <c r="AG91" s="636"/>
      <c r="AH91" s="636"/>
      <c r="AI91" s="134">
        <f>$H$9</f>
        <v>0</v>
      </c>
      <c r="AK91" s="634" t="str">
        <f>$A$9</f>
        <v xml:space="preserve">تقرير التقويم المستمر الدوري للطالب/ة حتى تأريخ </v>
      </c>
      <c r="AL91" s="635"/>
      <c r="AM91" s="636"/>
      <c r="AN91" s="636"/>
      <c r="AO91" s="636"/>
      <c r="AP91" s="636"/>
      <c r="AQ91" s="636"/>
      <c r="AR91" s="134">
        <f>$H$9</f>
        <v>0</v>
      </c>
      <c r="AT91" s="634" t="str">
        <f>$A$9</f>
        <v xml:space="preserve">تقرير التقويم المستمر الدوري للطالب/ة حتى تأريخ </v>
      </c>
      <c r="AU91" s="635"/>
      <c r="AV91" s="636"/>
      <c r="AW91" s="636"/>
      <c r="AX91" s="636"/>
      <c r="AY91" s="636"/>
      <c r="AZ91" s="636"/>
      <c r="BA91" s="134">
        <f>$H$9</f>
        <v>0</v>
      </c>
      <c r="BC91" s="634" t="str">
        <f>$A$9</f>
        <v xml:space="preserve">تقرير التقويم المستمر الدوري للطالب/ة حتى تأريخ </v>
      </c>
      <c r="BD91" s="635"/>
      <c r="BE91" s="636"/>
      <c r="BF91" s="636"/>
      <c r="BG91" s="636"/>
      <c r="BH91" s="636"/>
      <c r="BI91" s="636"/>
      <c r="BJ91" s="134">
        <f>$H$9</f>
        <v>0</v>
      </c>
      <c r="BL91" s="634" t="str">
        <f>$A$9</f>
        <v xml:space="preserve">تقرير التقويم المستمر الدوري للطالب/ة حتى تأريخ </v>
      </c>
      <c r="BM91" s="635"/>
      <c r="BN91" s="636"/>
      <c r="BO91" s="636"/>
      <c r="BP91" s="636"/>
      <c r="BQ91" s="636"/>
      <c r="BR91" s="636"/>
      <c r="BS91" s="134">
        <f>$H$9</f>
        <v>0</v>
      </c>
      <c r="BU91" s="634" t="str">
        <f>$A$9</f>
        <v xml:space="preserve">تقرير التقويم المستمر الدوري للطالب/ة حتى تأريخ </v>
      </c>
      <c r="BV91" s="635"/>
      <c r="BW91" s="636"/>
      <c r="BX91" s="636"/>
      <c r="BY91" s="636"/>
      <c r="BZ91" s="636"/>
      <c r="CA91" s="636"/>
      <c r="CB91" s="134">
        <f>$H$9</f>
        <v>0</v>
      </c>
      <c r="CD91" s="634" t="str">
        <f>$A$9</f>
        <v xml:space="preserve">تقرير التقويم المستمر الدوري للطالب/ة حتى تأريخ </v>
      </c>
      <c r="CE91" s="635"/>
      <c r="CF91" s="636"/>
      <c r="CG91" s="636"/>
      <c r="CH91" s="636"/>
      <c r="CI91" s="636"/>
      <c r="CJ91" s="636"/>
      <c r="CK91" s="134">
        <f>$H$9</f>
        <v>0</v>
      </c>
    </row>
    <row r="92" spans="1:89" ht="7.5" customHeight="1" thickTop="1" thickBot="1">
      <c r="A92" s="22"/>
      <c r="B92" s="22"/>
      <c r="C92" s="22"/>
      <c r="D92" s="22"/>
      <c r="E92" s="22"/>
      <c r="F92" s="22"/>
      <c r="G92" s="22"/>
      <c r="H92" s="22"/>
      <c r="J92" s="22"/>
      <c r="K92" s="22"/>
      <c r="L92" s="22"/>
      <c r="M92" s="22"/>
      <c r="N92" s="22"/>
      <c r="O92" s="22"/>
      <c r="P92" s="22"/>
      <c r="Q92" s="22"/>
      <c r="S92" s="22"/>
      <c r="T92" s="22"/>
      <c r="U92" s="22"/>
      <c r="V92" s="22"/>
      <c r="W92" s="22"/>
      <c r="X92" s="22"/>
      <c r="Y92" s="22"/>
      <c r="Z92" s="22"/>
      <c r="AB92" s="22"/>
      <c r="AC92" s="22"/>
      <c r="AD92" s="22"/>
      <c r="AE92" s="22"/>
      <c r="AF92" s="22"/>
      <c r="AG92" s="22"/>
      <c r="AH92" s="22"/>
      <c r="AI92" s="22"/>
      <c r="AK92" s="22"/>
      <c r="AL92" s="22"/>
      <c r="AM92" s="22"/>
      <c r="AN92" s="22"/>
      <c r="AO92" s="22"/>
      <c r="AP92" s="22"/>
      <c r="AQ92" s="22"/>
      <c r="AR92" s="22"/>
      <c r="AT92" s="22"/>
      <c r="AU92" s="22"/>
      <c r="AV92" s="22"/>
      <c r="AW92" s="22"/>
      <c r="AX92" s="22"/>
      <c r="AY92" s="22"/>
      <c r="AZ92" s="22"/>
      <c r="BA92" s="22"/>
      <c r="BC92" s="22"/>
      <c r="BD92" s="22"/>
      <c r="BE92" s="22"/>
      <c r="BF92" s="22"/>
      <c r="BG92" s="22"/>
      <c r="BH92" s="22"/>
      <c r="BI92" s="22"/>
      <c r="BJ92" s="22"/>
      <c r="BL92" s="22"/>
      <c r="BM92" s="22"/>
      <c r="BN92" s="22"/>
      <c r="BO92" s="22"/>
      <c r="BP92" s="22"/>
      <c r="BQ92" s="22"/>
      <c r="BR92" s="22"/>
      <c r="BS92" s="22"/>
      <c r="BU92" s="22"/>
      <c r="BV92" s="22"/>
      <c r="BW92" s="22"/>
      <c r="BX92" s="22"/>
      <c r="BY92" s="22"/>
      <c r="BZ92" s="22"/>
      <c r="CA92" s="22"/>
      <c r="CB92" s="22"/>
      <c r="CD92" s="22"/>
      <c r="CE92" s="22"/>
      <c r="CF92" s="22"/>
      <c r="CG92" s="22"/>
      <c r="CH92" s="22"/>
      <c r="CI92" s="22"/>
      <c r="CJ92" s="22"/>
      <c r="CK92" s="22"/>
    </row>
    <row r="93" spans="1:89" ht="15">
      <c r="A93" s="653" t="str">
        <f>$A$11</f>
        <v>أدوات التقويم</v>
      </c>
      <c r="B93" s="654"/>
      <c r="C93" s="637" t="str">
        <f>$C$11</f>
        <v>درجة أداة التقويم المعتمدة</v>
      </c>
      <c r="D93" s="639" t="str">
        <f>$D$11</f>
        <v>عدد مرات متابعة الطالب/ة</v>
      </c>
      <c r="E93" s="632" t="str">
        <f>$E$11</f>
        <v>إجمالي الدرجات</v>
      </c>
      <c r="F93" s="632"/>
      <c r="G93" s="632" t="str">
        <f>$G$11</f>
        <v>المستوى المتوقع للطالب/ة</v>
      </c>
      <c r="H93" s="641" t="str">
        <f>$H$11</f>
        <v>التعليقات والتقديرات</v>
      </c>
      <c r="J93" s="653" t="str">
        <f>$A$11</f>
        <v>أدوات التقويم</v>
      </c>
      <c r="K93" s="654"/>
      <c r="L93" s="637" t="str">
        <f>$C$11</f>
        <v>درجة أداة التقويم المعتمدة</v>
      </c>
      <c r="M93" s="639" t="str">
        <f>$D$11</f>
        <v>عدد مرات متابعة الطالب/ة</v>
      </c>
      <c r="N93" s="632" t="str">
        <f>$E$11</f>
        <v>إجمالي الدرجات</v>
      </c>
      <c r="O93" s="632"/>
      <c r="P93" s="632" t="str">
        <f>$G$11</f>
        <v>المستوى المتوقع للطالب/ة</v>
      </c>
      <c r="Q93" s="641" t="str">
        <f>$H$11</f>
        <v>التعليقات والتقديرات</v>
      </c>
      <c r="S93" s="653" t="str">
        <f>$A$11</f>
        <v>أدوات التقويم</v>
      </c>
      <c r="T93" s="654"/>
      <c r="U93" s="637" t="str">
        <f>$C$11</f>
        <v>درجة أداة التقويم المعتمدة</v>
      </c>
      <c r="V93" s="639" t="str">
        <f>$D$11</f>
        <v>عدد مرات متابعة الطالب/ة</v>
      </c>
      <c r="W93" s="632" t="str">
        <f>$E$11</f>
        <v>إجمالي الدرجات</v>
      </c>
      <c r="X93" s="632"/>
      <c r="Y93" s="632" t="str">
        <f>$G$11</f>
        <v>المستوى المتوقع للطالب/ة</v>
      </c>
      <c r="Z93" s="641" t="str">
        <f>$H$11</f>
        <v>التعليقات والتقديرات</v>
      </c>
      <c r="AB93" s="653" t="str">
        <f>$A$11</f>
        <v>أدوات التقويم</v>
      </c>
      <c r="AC93" s="654"/>
      <c r="AD93" s="637" t="str">
        <f>$C$11</f>
        <v>درجة أداة التقويم المعتمدة</v>
      </c>
      <c r="AE93" s="639" t="str">
        <f>$D$11</f>
        <v>عدد مرات متابعة الطالب/ة</v>
      </c>
      <c r="AF93" s="632" t="str">
        <f>$E$11</f>
        <v>إجمالي الدرجات</v>
      </c>
      <c r="AG93" s="632"/>
      <c r="AH93" s="632" t="str">
        <f>$G$11</f>
        <v>المستوى المتوقع للطالب/ة</v>
      </c>
      <c r="AI93" s="641" t="str">
        <f>$H$11</f>
        <v>التعليقات والتقديرات</v>
      </c>
      <c r="AK93" s="653" t="str">
        <f>$A$11</f>
        <v>أدوات التقويم</v>
      </c>
      <c r="AL93" s="654"/>
      <c r="AM93" s="637" t="str">
        <f>$C$11</f>
        <v>درجة أداة التقويم المعتمدة</v>
      </c>
      <c r="AN93" s="639" t="str">
        <f>$D$11</f>
        <v>عدد مرات متابعة الطالب/ة</v>
      </c>
      <c r="AO93" s="632" t="str">
        <f>$E$11</f>
        <v>إجمالي الدرجات</v>
      </c>
      <c r="AP93" s="632"/>
      <c r="AQ93" s="632" t="str">
        <f>$G$11</f>
        <v>المستوى المتوقع للطالب/ة</v>
      </c>
      <c r="AR93" s="641" t="str">
        <f>$H$11</f>
        <v>التعليقات والتقديرات</v>
      </c>
      <c r="AT93" s="653" t="str">
        <f>$A$11</f>
        <v>أدوات التقويم</v>
      </c>
      <c r="AU93" s="654"/>
      <c r="AV93" s="637" t="str">
        <f>$C$11</f>
        <v>درجة أداة التقويم المعتمدة</v>
      </c>
      <c r="AW93" s="639" t="str">
        <f>$D$11</f>
        <v>عدد مرات متابعة الطالب/ة</v>
      </c>
      <c r="AX93" s="632" t="str">
        <f>$E$11</f>
        <v>إجمالي الدرجات</v>
      </c>
      <c r="AY93" s="632"/>
      <c r="AZ93" s="632" t="str">
        <f>$G$11</f>
        <v>المستوى المتوقع للطالب/ة</v>
      </c>
      <c r="BA93" s="641" t="str">
        <f>$H$11</f>
        <v>التعليقات والتقديرات</v>
      </c>
      <c r="BC93" s="653" t="str">
        <f>$A$11</f>
        <v>أدوات التقويم</v>
      </c>
      <c r="BD93" s="654"/>
      <c r="BE93" s="637" t="str">
        <f>$C$11</f>
        <v>درجة أداة التقويم المعتمدة</v>
      </c>
      <c r="BF93" s="639" t="str">
        <f>$D$11</f>
        <v>عدد مرات متابعة الطالب/ة</v>
      </c>
      <c r="BG93" s="632" t="str">
        <f>$E$11</f>
        <v>إجمالي الدرجات</v>
      </c>
      <c r="BH93" s="632"/>
      <c r="BI93" s="632" t="str">
        <f>$G$11</f>
        <v>المستوى المتوقع للطالب/ة</v>
      </c>
      <c r="BJ93" s="641" t="str">
        <f>$H$11</f>
        <v>التعليقات والتقديرات</v>
      </c>
      <c r="BL93" s="653" t="str">
        <f>$A$11</f>
        <v>أدوات التقويم</v>
      </c>
      <c r="BM93" s="654"/>
      <c r="BN93" s="637" t="str">
        <f>$C$11</f>
        <v>درجة أداة التقويم المعتمدة</v>
      </c>
      <c r="BO93" s="639" t="str">
        <f>$D$11</f>
        <v>عدد مرات متابعة الطالب/ة</v>
      </c>
      <c r="BP93" s="632" t="str">
        <f>$E$11</f>
        <v>إجمالي الدرجات</v>
      </c>
      <c r="BQ93" s="632"/>
      <c r="BR93" s="632" t="str">
        <f>$G$11</f>
        <v>المستوى المتوقع للطالب/ة</v>
      </c>
      <c r="BS93" s="641" t="str">
        <f>$H$11</f>
        <v>التعليقات والتقديرات</v>
      </c>
      <c r="BU93" s="653" t="str">
        <f>$A$11</f>
        <v>أدوات التقويم</v>
      </c>
      <c r="BV93" s="654"/>
      <c r="BW93" s="637" t="str">
        <f>$C$11</f>
        <v>درجة أداة التقويم المعتمدة</v>
      </c>
      <c r="BX93" s="639" t="str">
        <f>$D$11</f>
        <v>عدد مرات متابعة الطالب/ة</v>
      </c>
      <c r="BY93" s="632" t="str">
        <f>$E$11</f>
        <v>إجمالي الدرجات</v>
      </c>
      <c r="BZ93" s="632"/>
      <c r="CA93" s="632" t="str">
        <f>$G$11</f>
        <v>المستوى المتوقع للطالب/ة</v>
      </c>
      <c r="CB93" s="641" t="str">
        <f>$H$11</f>
        <v>التعليقات والتقديرات</v>
      </c>
      <c r="CD93" s="653" t="str">
        <f>$A$11</f>
        <v>أدوات التقويم</v>
      </c>
      <c r="CE93" s="654"/>
      <c r="CF93" s="637" t="str">
        <f>$C$11</f>
        <v>درجة أداة التقويم المعتمدة</v>
      </c>
      <c r="CG93" s="639" t="str">
        <f>$D$11</f>
        <v>عدد مرات متابعة الطالب/ة</v>
      </c>
      <c r="CH93" s="632" t="str">
        <f>$E$11</f>
        <v>إجمالي الدرجات</v>
      </c>
      <c r="CI93" s="632"/>
      <c r="CJ93" s="632" t="str">
        <f>$G$11</f>
        <v>المستوى المتوقع للطالب/ة</v>
      </c>
      <c r="CK93" s="641" t="str">
        <f>$H$11</f>
        <v>التعليقات والتقديرات</v>
      </c>
    </row>
    <row r="94" spans="1:89" ht="36" customHeight="1" thickBot="1">
      <c r="A94" s="655"/>
      <c r="B94" s="656"/>
      <c r="C94" s="638"/>
      <c r="D94" s="640"/>
      <c r="E94" s="169" t="str">
        <f>$E$12</f>
        <v>الرصيد المتوقع</v>
      </c>
      <c r="F94" s="169" t="str">
        <f>$F$12</f>
        <v>أثناء المتابعة</v>
      </c>
      <c r="G94" s="633"/>
      <c r="H94" s="642"/>
      <c r="J94" s="655"/>
      <c r="K94" s="656"/>
      <c r="L94" s="638"/>
      <c r="M94" s="640"/>
      <c r="N94" s="169" t="str">
        <f>$E$12</f>
        <v>الرصيد المتوقع</v>
      </c>
      <c r="O94" s="169" t="str">
        <f>$F$12</f>
        <v>أثناء المتابعة</v>
      </c>
      <c r="P94" s="633"/>
      <c r="Q94" s="642"/>
      <c r="S94" s="655"/>
      <c r="T94" s="656"/>
      <c r="U94" s="638"/>
      <c r="V94" s="640"/>
      <c r="W94" s="169" t="str">
        <f>$E$12</f>
        <v>الرصيد المتوقع</v>
      </c>
      <c r="X94" s="169" t="str">
        <f>$F$12</f>
        <v>أثناء المتابعة</v>
      </c>
      <c r="Y94" s="633"/>
      <c r="Z94" s="642"/>
      <c r="AB94" s="655"/>
      <c r="AC94" s="656"/>
      <c r="AD94" s="638"/>
      <c r="AE94" s="640"/>
      <c r="AF94" s="169" t="str">
        <f>$E$12</f>
        <v>الرصيد المتوقع</v>
      </c>
      <c r="AG94" s="169" t="str">
        <f>$F$12</f>
        <v>أثناء المتابعة</v>
      </c>
      <c r="AH94" s="633"/>
      <c r="AI94" s="642"/>
      <c r="AK94" s="655"/>
      <c r="AL94" s="656"/>
      <c r="AM94" s="638"/>
      <c r="AN94" s="640"/>
      <c r="AO94" s="169" t="str">
        <f>$E$12</f>
        <v>الرصيد المتوقع</v>
      </c>
      <c r="AP94" s="169" t="str">
        <f>$F$12</f>
        <v>أثناء المتابعة</v>
      </c>
      <c r="AQ94" s="633"/>
      <c r="AR94" s="642"/>
      <c r="AT94" s="655"/>
      <c r="AU94" s="656"/>
      <c r="AV94" s="638"/>
      <c r="AW94" s="640"/>
      <c r="AX94" s="169" t="str">
        <f>$E$12</f>
        <v>الرصيد المتوقع</v>
      </c>
      <c r="AY94" s="169" t="str">
        <f>$F$12</f>
        <v>أثناء المتابعة</v>
      </c>
      <c r="AZ94" s="633"/>
      <c r="BA94" s="642"/>
      <c r="BC94" s="655"/>
      <c r="BD94" s="656"/>
      <c r="BE94" s="638"/>
      <c r="BF94" s="640"/>
      <c r="BG94" s="169" t="str">
        <f>$E$12</f>
        <v>الرصيد المتوقع</v>
      </c>
      <c r="BH94" s="169" t="str">
        <f>$F$12</f>
        <v>أثناء المتابعة</v>
      </c>
      <c r="BI94" s="633"/>
      <c r="BJ94" s="642"/>
      <c r="BL94" s="655"/>
      <c r="BM94" s="656"/>
      <c r="BN94" s="638"/>
      <c r="BO94" s="640"/>
      <c r="BP94" s="169" t="str">
        <f>$E$12</f>
        <v>الرصيد المتوقع</v>
      </c>
      <c r="BQ94" s="169" t="str">
        <f>$F$12</f>
        <v>أثناء المتابعة</v>
      </c>
      <c r="BR94" s="633"/>
      <c r="BS94" s="642"/>
      <c r="BU94" s="655"/>
      <c r="BV94" s="656"/>
      <c r="BW94" s="638"/>
      <c r="BX94" s="640"/>
      <c r="BY94" s="169" t="str">
        <f>$E$12</f>
        <v>الرصيد المتوقع</v>
      </c>
      <c r="BZ94" s="169" t="str">
        <f>$F$12</f>
        <v>أثناء المتابعة</v>
      </c>
      <c r="CA94" s="633"/>
      <c r="CB94" s="642"/>
      <c r="CD94" s="655"/>
      <c r="CE94" s="656"/>
      <c r="CF94" s="638"/>
      <c r="CG94" s="640"/>
      <c r="CH94" s="169" t="str">
        <f>$E$12</f>
        <v>الرصيد المتوقع</v>
      </c>
      <c r="CI94" s="169" t="str">
        <f>$F$12</f>
        <v>أثناء المتابعة</v>
      </c>
      <c r="CJ94" s="633"/>
      <c r="CK94" s="642"/>
    </row>
    <row r="95" spans="1:89" ht="21.95" customHeight="1">
      <c r="A95" s="657" t="str">
        <f>$A$13</f>
        <v>الملاحظة والمشاركة والتفاعل الصفي</v>
      </c>
      <c r="B95" s="658"/>
      <c r="C95" s="135">
        <f>'الملاحظة الأسبوعية 5 درجات'!$J$5</f>
        <v>5</v>
      </c>
      <c r="D95" s="136">
        <f>'الملاحظة الأسبوعية 5 درجات'!$S29</f>
        <v>0</v>
      </c>
      <c r="E95" s="136">
        <f>'الملاحظة الأسبوعية 5 درجات'!$T29</f>
        <v>0</v>
      </c>
      <c r="F95" s="136">
        <f>'الملاحظة الأسبوعية 5 درجات'!$U29</f>
        <v>0</v>
      </c>
      <c r="G95" s="137" t="str">
        <f>'الملاحظة الأسبوعية 5 درجات'!$W29</f>
        <v>0</v>
      </c>
      <c r="H95" s="138" t="str">
        <f>'الملاحظة الأسبوعية 5 درجات'!$X29</f>
        <v>0</v>
      </c>
      <c r="J95" s="657" t="str">
        <f>$A$13</f>
        <v>الملاحظة والمشاركة والتفاعل الصفي</v>
      </c>
      <c r="K95" s="658"/>
      <c r="L95" s="135">
        <f>'الملاحظة الأسبوعية 5 درجات'!$J$5</f>
        <v>5</v>
      </c>
      <c r="M95" s="136">
        <f>'الملاحظة الأسبوعية 5 درجات'!$S30</f>
        <v>0</v>
      </c>
      <c r="N95" s="136">
        <f>'الملاحظة الأسبوعية 5 درجات'!$T30</f>
        <v>0</v>
      </c>
      <c r="O95" s="136">
        <f>'الملاحظة الأسبوعية 5 درجات'!$U30</f>
        <v>0</v>
      </c>
      <c r="P95" s="137" t="str">
        <f>'الملاحظة الأسبوعية 5 درجات'!$W30</f>
        <v>0</v>
      </c>
      <c r="Q95" s="138" t="str">
        <f>'الملاحظة الأسبوعية 5 درجات'!$X30</f>
        <v>0</v>
      </c>
      <c r="S95" s="657" t="str">
        <f>$A$13</f>
        <v>الملاحظة والمشاركة والتفاعل الصفي</v>
      </c>
      <c r="T95" s="658"/>
      <c r="U95" s="135">
        <f>'الملاحظة الأسبوعية 5 درجات'!$J$5</f>
        <v>5</v>
      </c>
      <c r="V95" s="136">
        <f>'الملاحظة الأسبوعية 5 درجات'!$S31</f>
        <v>0</v>
      </c>
      <c r="W95" s="136">
        <f>'الملاحظة الأسبوعية 5 درجات'!$T31</f>
        <v>0</v>
      </c>
      <c r="X95" s="136">
        <f>'الملاحظة الأسبوعية 5 درجات'!$U31</f>
        <v>0</v>
      </c>
      <c r="Y95" s="137" t="str">
        <f>'الملاحظة الأسبوعية 5 درجات'!$W31</f>
        <v>0</v>
      </c>
      <c r="Z95" s="138" t="str">
        <f>'الملاحظة الأسبوعية 5 درجات'!$X31</f>
        <v>0</v>
      </c>
      <c r="AB95" s="657" t="str">
        <f>$A$13</f>
        <v>الملاحظة والمشاركة والتفاعل الصفي</v>
      </c>
      <c r="AC95" s="658"/>
      <c r="AD95" s="135">
        <f>'الملاحظة الأسبوعية 5 درجات'!$J$5</f>
        <v>5</v>
      </c>
      <c r="AE95" s="136">
        <f>'الملاحظة الأسبوعية 5 درجات'!$S32</f>
        <v>0</v>
      </c>
      <c r="AF95" s="136">
        <f>'الملاحظة الأسبوعية 5 درجات'!$T32</f>
        <v>0</v>
      </c>
      <c r="AG95" s="136">
        <f>'الملاحظة الأسبوعية 5 درجات'!$U32</f>
        <v>0</v>
      </c>
      <c r="AH95" s="137" t="str">
        <f>'الملاحظة الأسبوعية 5 درجات'!$W32</f>
        <v>0</v>
      </c>
      <c r="AI95" s="138" t="str">
        <f>'الملاحظة الأسبوعية 5 درجات'!$X32</f>
        <v>0</v>
      </c>
      <c r="AK95" s="657" t="str">
        <f>$A$13</f>
        <v>الملاحظة والمشاركة والتفاعل الصفي</v>
      </c>
      <c r="AL95" s="658"/>
      <c r="AM95" s="135">
        <f>'الملاحظة الأسبوعية 5 درجات'!$J$5</f>
        <v>5</v>
      </c>
      <c r="AN95" s="136">
        <f>'الملاحظة الأسبوعية 5 درجات'!$S33</f>
        <v>0</v>
      </c>
      <c r="AO95" s="136">
        <f>'الملاحظة الأسبوعية 5 درجات'!$T33</f>
        <v>0</v>
      </c>
      <c r="AP95" s="136">
        <f>'الملاحظة الأسبوعية 5 درجات'!$U33</f>
        <v>0</v>
      </c>
      <c r="AQ95" s="137" t="str">
        <f>'الملاحظة الأسبوعية 5 درجات'!$W33</f>
        <v>0</v>
      </c>
      <c r="AR95" s="138" t="str">
        <f>'الملاحظة الأسبوعية 5 درجات'!$X33</f>
        <v>0</v>
      </c>
      <c r="AT95" s="657" t="str">
        <f>$A$13</f>
        <v>الملاحظة والمشاركة والتفاعل الصفي</v>
      </c>
      <c r="AU95" s="658"/>
      <c r="AV95" s="135">
        <f>'الملاحظة الأسبوعية 5 درجات'!$J$5</f>
        <v>5</v>
      </c>
      <c r="AW95" s="136">
        <f>'الملاحظة الأسبوعية 5 درجات'!$S34</f>
        <v>0</v>
      </c>
      <c r="AX95" s="136">
        <f>'الملاحظة الأسبوعية 5 درجات'!$T34</f>
        <v>0</v>
      </c>
      <c r="AY95" s="136">
        <f>'الملاحظة الأسبوعية 5 درجات'!$U34</f>
        <v>0</v>
      </c>
      <c r="AZ95" s="137" t="str">
        <f>'الملاحظة الأسبوعية 5 درجات'!$W34</f>
        <v>0</v>
      </c>
      <c r="BA95" s="138" t="str">
        <f>'الملاحظة الأسبوعية 5 درجات'!$X34</f>
        <v>0</v>
      </c>
      <c r="BC95" s="657" t="str">
        <f>$A$13</f>
        <v>الملاحظة والمشاركة والتفاعل الصفي</v>
      </c>
      <c r="BD95" s="658"/>
      <c r="BE95" s="135">
        <f>'الملاحظة الأسبوعية 5 درجات'!$J$5</f>
        <v>5</v>
      </c>
      <c r="BF95" s="136">
        <f>'الملاحظة الأسبوعية 5 درجات'!$S35</f>
        <v>0</v>
      </c>
      <c r="BG95" s="136">
        <f>'الملاحظة الأسبوعية 5 درجات'!$T35</f>
        <v>0</v>
      </c>
      <c r="BH95" s="136">
        <f>'الملاحظة الأسبوعية 5 درجات'!$U35</f>
        <v>0</v>
      </c>
      <c r="BI95" s="137" t="str">
        <f>'الملاحظة الأسبوعية 5 درجات'!$W35</f>
        <v>0</v>
      </c>
      <c r="BJ95" s="138" t="str">
        <f>'الملاحظة الأسبوعية 5 درجات'!$X35</f>
        <v>0</v>
      </c>
      <c r="BL95" s="657" t="str">
        <f>$A$13</f>
        <v>الملاحظة والمشاركة والتفاعل الصفي</v>
      </c>
      <c r="BM95" s="658"/>
      <c r="BN95" s="135">
        <f>'الملاحظة الأسبوعية 5 درجات'!$J$5</f>
        <v>5</v>
      </c>
      <c r="BO95" s="136">
        <f>'الملاحظة الأسبوعية 5 درجات'!$S36</f>
        <v>0</v>
      </c>
      <c r="BP95" s="136">
        <f>'الملاحظة الأسبوعية 5 درجات'!$T36</f>
        <v>0</v>
      </c>
      <c r="BQ95" s="136">
        <f>'الملاحظة الأسبوعية 5 درجات'!$U36</f>
        <v>0</v>
      </c>
      <c r="BR95" s="137" t="str">
        <f>'الملاحظة الأسبوعية 5 درجات'!$W36</f>
        <v>0</v>
      </c>
      <c r="BS95" s="138" t="str">
        <f>'الملاحظة الأسبوعية 5 درجات'!$X36</f>
        <v>0</v>
      </c>
      <c r="BU95" s="657" t="str">
        <f>$A$13</f>
        <v>الملاحظة والمشاركة والتفاعل الصفي</v>
      </c>
      <c r="BV95" s="658"/>
      <c r="BW95" s="135">
        <f>'الملاحظة الأسبوعية 5 درجات'!$J$5</f>
        <v>5</v>
      </c>
      <c r="BX95" s="136">
        <f>'الملاحظة الأسبوعية 5 درجات'!$S37</f>
        <v>0</v>
      </c>
      <c r="BY95" s="136">
        <f>'الملاحظة الأسبوعية 5 درجات'!$T37</f>
        <v>0</v>
      </c>
      <c r="BZ95" s="136">
        <f>'الملاحظة الأسبوعية 5 درجات'!$U37</f>
        <v>0</v>
      </c>
      <c r="CA95" s="137" t="str">
        <f>'الملاحظة الأسبوعية 5 درجات'!$W37</f>
        <v>0</v>
      </c>
      <c r="CB95" s="138" t="str">
        <f>'الملاحظة الأسبوعية 5 درجات'!$X37</f>
        <v>0</v>
      </c>
      <c r="CD95" s="657" t="str">
        <f>$A$13</f>
        <v>الملاحظة والمشاركة والتفاعل الصفي</v>
      </c>
      <c r="CE95" s="658"/>
      <c r="CF95" s="135">
        <f>'الملاحظة الأسبوعية 5 درجات'!$J$5</f>
        <v>5</v>
      </c>
      <c r="CG95" s="136">
        <f>'الملاحظة الأسبوعية 5 درجات'!$S38</f>
        <v>0</v>
      </c>
      <c r="CH95" s="136">
        <f>'الملاحظة الأسبوعية 5 درجات'!$T38</f>
        <v>0</v>
      </c>
      <c r="CI95" s="136">
        <f>'الملاحظة الأسبوعية 5 درجات'!$U38</f>
        <v>0</v>
      </c>
      <c r="CJ95" s="137" t="str">
        <f>'الملاحظة الأسبوعية 5 درجات'!$W38</f>
        <v>0</v>
      </c>
      <c r="CK95" s="138" t="str">
        <f>'الملاحظة الأسبوعية 5 درجات'!$X38</f>
        <v>0</v>
      </c>
    </row>
    <row r="96" spans="1:89" ht="21.95" customHeight="1">
      <c r="A96" s="659" t="str">
        <f>$A$14</f>
        <v>المحادثــــة</v>
      </c>
      <c r="B96" s="660"/>
      <c r="C96" s="139">
        <f>'المحادثة 5 درجات'!$J$5</f>
        <v>5</v>
      </c>
      <c r="D96" s="140">
        <f>'المحادثة 5 درجات'!$S28</f>
        <v>0</v>
      </c>
      <c r="E96" s="140">
        <f>'المحادثة 5 درجات'!$T28</f>
        <v>0</v>
      </c>
      <c r="F96" s="140">
        <f>'المحادثة 5 درجات'!$U28</f>
        <v>0</v>
      </c>
      <c r="G96" s="141" t="str">
        <f>'المحادثة 5 درجات'!$W28</f>
        <v>0</v>
      </c>
      <c r="H96" s="142" t="str">
        <f>'المحادثة 5 درجات'!$X28</f>
        <v>0</v>
      </c>
      <c r="J96" s="659" t="str">
        <f>$A$14</f>
        <v>المحادثــــة</v>
      </c>
      <c r="K96" s="660"/>
      <c r="L96" s="139">
        <f>'المحادثة 5 درجات'!$J$5</f>
        <v>5</v>
      </c>
      <c r="M96" s="140">
        <f>'المحادثة 5 درجات'!$S29</f>
        <v>0</v>
      </c>
      <c r="N96" s="140">
        <f>'المحادثة 5 درجات'!$T29</f>
        <v>0</v>
      </c>
      <c r="O96" s="140">
        <f>'المحادثة 5 درجات'!$U29</f>
        <v>0</v>
      </c>
      <c r="P96" s="141" t="str">
        <f>'المحادثة 5 درجات'!$W29</f>
        <v>0</v>
      </c>
      <c r="Q96" s="142" t="str">
        <f>'المحادثة 5 درجات'!$X29</f>
        <v>0</v>
      </c>
      <c r="S96" s="659" t="str">
        <f>$A$14</f>
        <v>المحادثــــة</v>
      </c>
      <c r="T96" s="660"/>
      <c r="U96" s="139">
        <f>'المحادثة 5 درجات'!$J$5</f>
        <v>5</v>
      </c>
      <c r="V96" s="140">
        <f>'المحادثة 5 درجات'!$S30</f>
        <v>0</v>
      </c>
      <c r="W96" s="140">
        <f>'المحادثة 5 درجات'!$T30</f>
        <v>0</v>
      </c>
      <c r="X96" s="140">
        <f>'المحادثة 5 درجات'!$U30</f>
        <v>0</v>
      </c>
      <c r="Y96" s="141" t="str">
        <f>'المحادثة 5 درجات'!$W30</f>
        <v>0</v>
      </c>
      <c r="Z96" s="142" t="str">
        <f>'المحادثة 5 درجات'!$X30</f>
        <v>0</v>
      </c>
      <c r="AB96" s="659" t="str">
        <f>$A$14</f>
        <v>المحادثــــة</v>
      </c>
      <c r="AC96" s="660"/>
      <c r="AD96" s="139">
        <f>'المحادثة 5 درجات'!$J$5</f>
        <v>5</v>
      </c>
      <c r="AE96" s="140">
        <f>'المحادثة 5 درجات'!$S31</f>
        <v>0</v>
      </c>
      <c r="AF96" s="140">
        <f>'المحادثة 5 درجات'!$T31</f>
        <v>0</v>
      </c>
      <c r="AG96" s="140">
        <f>'المحادثة 5 درجات'!$U31</f>
        <v>0</v>
      </c>
      <c r="AH96" s="141" t="str">
        <f>'المحادثة 5 درجات'!$W31</f>
        <v>0</v>
      </c>
      <c r="AI96" s="142" t="str">
        <f>'المحادثة 5 درجات'!$X31</f>
        <v>0</v>
      </c>
      <c r="AK96" s="659" t="str">
        <f>$A$14</f>
        <v>المحادثــــة</v>
      </c>
      <c r="AL96" s="660"/>
      <c r="AM96" s="139">
        <f>'المحادثة 5 درجات'!$J$5</f>
        <v>5</v>
      </c>
      <c r="AN96" s="140">
        <f>'المحادثة 5 درجات'!$S32</f>
        <v>0</v>
      </c>
      <c r="AO96" s="140">
        <f>'المحادثة 5 درجات'!$T32</f>
        <v>0</v>
      </c>
      <c r="AP96" s="140">
        <f>'المحادثة 5 درجات'!$U32</f>
        <v>0</v>
      </c>
      <c r="AQ96" s="141" t="str">
        <f>'المحادثة 5 درجات'!$W32</f>
        <v>0</v>
      </c>
      <c r="AR96" s="142" t="str">
        <f>'المحادثة 5 درجات'!$X32</f>
        <v>0</v>
      </c>
      <c r="AT96" s="659" t="str">
        <f>$A$14</f>
        <v>المحادثــــة</v>
      </c>
      <c r="AU96" s="660"/>
      <c r="AV96" s="139">
        <f>'المحادثة 5 درجات'!$J$5</f>
        <v>5</v>
      </c>
      <c r="AW96" s="140">
        <f>'المحادثة 5 درجات'!$S33</f>
        <v>0</v>
      </c>
      <c r="AX96" s="140">
        <f>'المحادثة 5 درجات'!$T33</f>
        <v>0</v>
      </c>
      <c r="AY96" s="140">
        <f>'المحادثة 5 درجات'!$U33</f>
        <v>0</v>
      </c>
      <c r="AZ96" s="141" t="str">
        <f>'المحادثة 5 درجات'!$W33</f>
        <v>0</v>
      </c>
      <c r="BA96" s="142" t="str">
        <f>'المحادثة 5 درجات'!$X33</f>
        <v>0</v>
      </c>
      <c r="BC96" s="659" t="str">
        <f>$A$14</f>
        <v>المحادثــــة</v>
      </c>
      <c r="BD96" s="660"/>
      <c r="BE96" s="139">
        <f>'المحادثة 5 درجات'!$J$5</f>
        <v>5</v>
      </c>
      <c r="BF96" s="140">
        <f>'المحادثة 5 درجات'!$S34</f>
        <v>0</v>
      </c>
      <c r="BG96" s="140">
        <f>'المحادثة 5 درجات'!$T34</f>
        <v>0</v>
      </c>
      <c r="BH96" s="140">
        <f>'المحادثة 5 درجات'!$U34</f>
        <v>0</v>
      </c>
      <c r="BI96" s="141" t="str">
        <f>'المحادثة 5 درجات'!$W34</f>
        <v>0</v>
      </c>
      <c r="BJ96" s="142" t="str">
        <f>'المحادثة 5 درجات'!$X34</f>
        <v>0</v>
      </c>
      <c r="BL96" s="659" t="str">
        <f>$A$14</f>
        <v>المحادثــــة</v>
      </c>
      <c r="BM96" s="660"/>
      <c r="BN96" s="139">
        <f>'المحادثة 5 درجات'!$J$5</f>
        <v>5</v>
      </c>
      <c r="BO96" s="140">
        <f>'المحادثة 5 درجات'!$S35</f>
        <v>0</v>
      </c>
      <c r="BP96" s="140">
        <f>'المحادثة 5 درجات'!$T35</f>
        <v>0</v>
      </c>
      <c r="BQ96" s="140">
        <f>'المحادثة 5 درجات'!$U35</f>
        <v>0</v>
      </c>
      <c r="BR96" s="141" t="str">
        <f>'المحادثة 5 درجات'!$W35</f>
        <v>0</v>
      </c>
      <c r="BS96" s="142" t="str">
        <f>'المحادثة 5 درجات'!$X35</f>
        <v>0</v>
      </c>
      <c r="BU96" s="659" t="str">
        <f>$A$14</f>
        <v>المحادثــــة</v>
      </c>
      <c r="BV96" s="660"/>
      <c r="BW96" s="139">
        <f>'المحادثة 5 درجات'!$J$5</f>
        <v>5</v>
      </c>
      <c r="BX96" s="140">
        <f>'المحادثة 5 درجات'!$S36</f>
        <v>0</v>
      </c>
      <c r="BY96" s="140">
        <f>'المحادثة 5 درجات'!$T36</f>
        <v>0</v>
      </c>
      <c r="BZ96" s="140">
        <f>'المحادثة 5 درجات'!$U36</f>
        <v>0</v>
      </c>
      <c r="CA96" s="141" t="str">
        <f>'المحادثة 5 درجات'!$W36</f>
        <v>0</v>
      </c>
      <c r="CB96" s="142" t="str">
        <f>'المحادثة 5 درجات'!$X36</f>
        <v>0</v>
      </c>
      <c r="CD96" s="659" t="str">
        <f>$A$14</f>
        <v>المحادثــــة</v>
      </c>
      <c r="CE96" s="660"/>
      <c r="CF96" s="139">
        <f>'المحادثة 5 درجات'!$J$5</f>
        <v>5</v>
      </c>
      <c r="CG96" s="140">
        <f>'المحادثة 5 درجات'!$S37</f>
        <v>0</v>
      </c>
      <c r="CH96" s="140">
        <f>'المحادثة 5 درجات'!$T37</f>
        <v>0</v>
      </c>
      <c r="CI96" s="140">
        <f>'المحادثة 5 درجات'!$U37</f>
        <v>0</v>
      </c>
      <c r="CJ96" s="141" t="str">
        <f>'المحادثة 5 درجات'!$W37</f>
        <v>0</v>
      </c>
      <c r="CK96" s="142" t="str">
        <f>'المحادثة 5 درجات'!$X37</f>
        <v>0</v>
      </c>
    </row>
    <row r="97" spans="1:89" ht="21.95" customHeight="1">
      <c r="A97" s="659" t="str">
        <f>$A$15</f>
        <v>الواجبات والمهام الأدائية</v>
      </c>
      <c r="B97" s="660"/>
      <c r="C97" s="139">
        <f>'واجبات ومهامات أدائية 10 درجات'!$J$5</f>
        <v>10</v>
      </c>
      <c r="D97" s="140">
        <f>'واجبات ومهامات أدائية 10 درجات'!$S29</f>
        <v>0</v>
      </c>
      <c r="E97" s="140">
        <f>'واجبات ومهامات أدائية 10 درجات'!$T29</f>
        <v>0</v>
      </c>
      <c r="F97" s="140">
        <f>'واجبات ومهامات أدائية 10 درجات'!$U29</f>
        <v>0</v>
      </c>
      <c r="G97" s="141" t="str">
        <f>'واجبات ومهامات أدائية 10 درجات'!$W29</f>
        <v>0</v>
      </c>
      <c r="H97" s="142" t="str">
        <f>'واجبات ومهامات أدائية 10 درجات'!$X29</f>
        <v>0</v>
      </c>
      <c r="J97" s="659" t="str">
        <f>$A$15</f>
        <v>الواجبات والمهام الأدائية</v>
      </c>
      <c r="K97" s="660"/>
      <c r="L97" s="139">
        <f>'واجبات ومهامات أدائية 10 درجات'!$J$5</f>
        <v>10</v>
      </c>
      <c r="M97" s="140">
        <f>'واجبات ومهامات أدائية 10 درجات'!$S30</f>
        <v>0</v>
      </c>
      <c r="N97" s="140">
        <f>'واجبات ومهامات أدائية 10 درجات'!$T30</f>
        <v>0</v>
      </c>
      <c r="O97" s="140">
        <f>'واجبات ومهامات أدائية 10 درجات'!$U30</f>
        <v>0</v>
      </c>
      <c r="P97" s="141" t="str">
        <f>'واجبات ومهامات أدائية 10 درجات'!$W30</f>
        <v>0</v>
      </c>
      <c r="Q97" s="142" t="str">
        <f>'واجبات ومهامات أدائية 10 درجات'!$X30</f>
        <v>0</v>
      </c>
      <c r="S97" s="659" t="str">
        <f>$A$15</f>
        <v>الواجبات والمهام الأدائية</v>
      </c>
      <c r="T97" s="660"/>
      <c r="U97" s="139">
        <f>'واجبات ومهامات أدائية 10 درجات'!$J$5</f>
        <v>10</v>
      </c>
      <c r="V97" s="140">
        <f>'واجبات ومهامات أدائية 10 درجات'!$S31</f>
        <v>0</v>
      </c>
      <c r="W97" s="140">
        <f>'واجبات ومهامات أدائية 10 درجات'!$T31</f>
        <v>0</v>
      </c>
      <c r="X97" s="140">
        <f>'واجبات ومهامات أدائية 10 درجات'!$U31</f>
        <v>0</v>
      </c>
      <c r="Y97" s="141" t="str">
        <f>'واجبات ومهامات أدائية 10 درجات'!$W31</f>
        <v>0</v>
      </c>
      <c r="Z97" s="142" t="str">
        <f>'واجبات ومهامات أدائية 10 درجات'!$X31</f>
        <v>0</v>
      </c>
      <c r="AB97" s="659" t="str">
        <f>$A$15</f>
        <v>الواجبات والمهام الأدائية</v>
      </c>
      <c r="AC97" s="660"/>
      <c r="AD97" s="139">
        <f>'واجبات ومهامات أدائية 10 درجات'!$J$5</f>
        <v>10</v>
      </c>
      <c r="AE97" s="140">
        <f>'واجبات ومهامات أدائية 10 درجات'!$S32</f>
        <v>0</v>
      </c>
      <c r="AF97" s="140">
        <f>'واجبات ومهامات أدائية 10 درجات'!$T32</f>
        <v>0</v>
      </c>
      <c r="AG97" s="140">
        <f>'واجبات ومهامات أدائية 10 درجات'!$U32</f>
        <v>0</v>
      </c>
      <c r="AH97" s="141" t="str">
        <f>'واجبات ومهامات أدائية 10 درجات'!$W32</f>
        <v>0</v>
      </c>
      <c r="AI97" s="142" t="str">
        <f>'واجبات ومهامات أدائية 10 درجات'!$X32</f>
        <v>0</v>
      </c>
      <c r="AK97" s="659" t="str">
        <f>$A$15</f>
        <v>الواجبات والمهام الأدائية</v>
      </c>
      <c r="AL97" s="660"/>
      <c r="AM97" s="139">
        <f>'واجبات ومهامات أدائية 10 درجات'!$J$5</f>
        <v>10</v>
      </c>
      <c r="AN97" s="140">
        <f>'واجبات ومهامات أدائية 10 درجات'!$S33</f>
        <v>0</v>
      </c>
      <c r="AO97" s="140">
        <f>'واجبات ومهامات أدائية 10 درجات'!$T33</f>
        <v>0</v>
      </c>
      <c r="AP97" s="140">
        <f>'واجبات ومهامات أدائية 10 درجات'!$U33</f>
        <v>0</v>
      </c>
      <c r="AQ97" s="141" t="str">
        <f>'واجبات ومهامات أدائية 10 درجات'!$W33</f>
        <v>0</v>
      </c>
      <c r="AR97" s="142" t="str">
        <f>'واجبات ومهامات أدائية 10 درجات'!$X33</f>
        <v>0</v>
      </c>
      <c r="AT97" s="659" t="str">
        <f>$A$15</f>
        <v>الواجبات والمهام الأدائية</v>
      </c>
      <c r="AU97" s="660"/>
      <c r="AV97" s="139">
        <f>'واجبات ومهامات أدائية 10 درجات'!$J$5</f>
        <v>10</v>
      </c>
      <c r="AW97" s="140">
        <f>'واجبات ومهامات أدائية 10 درجات'!$S34</f>
        <v>0</v>
      </c>
      <c r="AX97" s="140">
        <f>'واجبات ومهامات أدائية 10 درجات'!$T34</f>
        <v>0</v>
      </c>
      <c r="AY97" s="140">
        <f>'واجبات ومهامات أدائية 10 درجات'!$U34</f>
        <v>0</v>
      </c>
      <c r="AZ97" s="141" t="str">
        <f>'واجبات ومهامات أدائية 10 درجات'!$W34</f>
        <v>0</v>
      </c>
      <c r="BA97" s="142" t="str">
        <f>'واجبات ومهامات أدائية 10 درجات'!$X34</f>
        <v>0</v>
      </c>
      <c r="BC97" s="659" t="str">
        <f>$A$15</f>
        <v>الواجبات والمهام الأدائية</v>
      </c>
      <c r="BD97" s="660"/>
      <c r="BE97" s="139">
        <f>'واجبات ومهامات أدائية 10 درجات'!$J$5</f>
        <v>10</v>
      </c>
      <c r="BF97" s="140">
        <f>'واجبات ومهامات أدائية 10 درجات'!$S35</f>
        <v>0</v>
      </c>
      <c r="BG97" s="140">
        <f>'واجبات ومهامات أدائية 10 درجات'!$T35</f>
        <v>0</v>
      </c>
      <c r="BH97" s="140">
        <f>'واجبات ومهامات أدائية 10 درجات'!$U35</f>
        <v>0</v>
      </c>
      <c r="BI97" s="141" t="str">
        <f>'واجبات ومهامات أدائية 10 درجات'!$W35</f>
        <v>0</v>
      </c>
      <c r="BJ97" s="142" t="str">
        <f>'واجبات ومهامات أدائية 10 درجات'!$X35</f>
        <v>0</v>
      </c>
      <c r="BL97" s="659" t="str">
        <f>$A$15</f>
        <v>الواجبات والمهام الأدائية</v>
      </c>
      <c r="BM97" s="660"/>
      <c r="BN97" s="139">
        <f>'واجبات ومهامات أدائية 10 درجات'!$J$5</f>
        <v>10</v>
      </c>
      <c r="BO97" s="140">
        <f>'واجبات ومهامات أدائية 10 درجات'!$S36</f>
        <v>0</v>
      </c>
      <c r="BP97" s="140">
        <f>'واجبات ومهامات أدائية 10 درجات'!$T36</f>
        <v>0</v>
      </c>
      <c r="BQ97" s="140">
        <f>'واجبات ومهامات أدائية 10 درجات'!$U36</f>
        <v>0</v>
      </c>
      <c r="BR97" s="141" t="str">
        <f>'واجبات ومهامات أدائية 10 درجات'!$W36</f>
        <v>0</v>
      </c>
      <c r="BS97" s="142" t="str">
        <f>'واجبات ومهامات أدائية 10 درجات'!$X36</f>
        <v>0</v>
      </c>
      <c r="BU97" s="659" t="str">
        <f>$A$15</f>
        <v>الواجبات والمهام الأدائية</v>
      </c>
      <c r="BV97" s="660"/>
      <c r="BW97" s="139">
        <f>'واجبات ومهامات أدائية 10 درجات'!$J$5</f>
        <v>10</v>
      </c>
      <c r="BX97" s="140">
        <f>'واجبات ومهامات أدائية 10 درجات'!$S37</f>
        <v>0</v>
      </c>
      <c r="BY97" s="140">
        <f>'واجبات ومهامات أدائية 10 درجات'!$T37</f>
        <v>0</v>
      </c>
      <c r="BZ97" s="140">
        <f>'واجبات ومهامات أدائية 10 درجات'!$U37</f>
        <v>0</v>
      </c>
      <c r="CA97" s="141" t="str">
        <f>'واجبات ومهامات أدائية 10 درجات'!$W37</f>
        <v>0</v>
      </c>
      <c r="CB97" s="142" t="str">
        <f>'واجبات ومهامات أدائية 10 درجات'!$X37</f>
        <v>0</v>
      </c>
      <c r="CD97" s="659" t="str">
        <f>$A$15</f>
        <v>الواجبات والمهام الأدائية</v>
      </c>
      <c r="CE97" s="660"/>
      <c r="CF97" s="139">
        <f>'واجبات ومهامات أدائية 10 درجات'!$J$5</f>
        <v>10</v>
      </c>
      <c r="CG97" s="140">
        <f>'واجبات ومهامات أدائية 10 درجات'!$S38</f>
        <v>0</v>
      </c>
      <c r="CH97" s="140">
        <f>'واجبات ومهامات أدائية 10 درجات'!$T38</f>
        <v>0</v>
      </c>
      <c r="CI97" s="140">
        <f>'واجبات ومهامات أدائية 10 درجات'!$U38</f>
        <v>0</v>
      </c>
      <c r="CJ97" s="141" t="str">
        <f>'واجبات ومهامات أدائية 10 درجات'!$W38</f>
        <v>0</v>
      </c>
      <c r="CK97" s="142" t="str">
        <f>'واجبات ومهامات أدائية 10 درجات'!$X38</f>
        <v>0</v>
      </c>
    </row>
    <row r="98" spans="1:89" ht="21.95" customHeight="1">
      <c r="A98" s="659" t="str">
        <f>$A$16</f>
        <v>ملف الأعمال</v>
      </c>
      <c r="B98" s="660"/>
      <c r="C98" s="139">
        <f>'ملف الأعمال 5 درجات'!$J$5</f>
        <v>5</v>
      </c>
      <c r="D98" s="140">
        <f>'ملف الأعمال 5 درجات'!$S29</f>
        <v>0</v>
      </c>
      <c r="E98" s="140">
        <f>'ملف الأعمال 5 درجات'!$T29</f>
        <v>0</v>
      </c>
      <c r="F98" s="140">
        <f>'ملف الأعمال 5 درجات'!$U29</f>
        <v>0</v>
      </c>
      <c r="G98" s="141" t="str">
        <f>'ملف الأعمال 5 درجات'!$W29</f>
        <v>0</v>
      </c>
      <c r="H98" s="142" t="str">
        <f>'ملف الأعمال 5 درجات'!$X29</f>
        <v>0</v>
      </c>
      <c r="J98" s="659" t="str">
        <f>$A$16</f>
        <v>ملف الأعمال</v>
      </c>
      <c r="K98" s="660"/>
      <c r="L98" s="139">
        <f>'ملف الأعمال 5 درجات'!$J$5</f>
        <v>5</v>
      </c>
      <c r="M98" s="140">
        <f>'ملف الأعمال 5 درجات'!$S30</f>
        <v>0</v>
      </c>
      <c r="N98" s="140">
        <f>'ملف الأعمال 5 درجات'!$T30</f>
        <v>0</v>
      </c>
      <c r="O98" s="140">
        <f>'ملف الأعمال 5 درجات'!$U30</f>
        <v>0</v>
      </c>
      <c r="P98" s="141" t="str">
        <f>'ملف الأعمال 5 درجات'!$W30</f>
        <v>0</v>
      </c>
      <c r="Q98" s="142" t="str">
        <f>'ملف الأعمال 5 درجات'!$X30</f>
        <v>0</v>
      </c>
      <c r="S98" s="659" t="str">
        <f>$A$16</f>
        <v>ملف الأعمال</v>
      </c>
      <c r="T98" s="660"/>
      <c r="U98" s="139">
        <f>'ملف الأعمال 5 درجات'!$J$5</f>
        <v>5</v>
      </c>
      <c r="V98" s="140">
        <f>'ملف الأعمال 5 درجات'!$S31</f>
        <v>0</v>
      </c>
      <c r="W98" s="140">
        <f>'ملف الأعمال 5 درجات'!$T31</f>
        <v>0</v>
      </c>
      <c r="X98" s="140">
        <f>'ملف الأعمال 5 درجات'!$U31</f>
        <v>0</v>
      </c>
      <c r="Y98" s="141" t="str">
        <f>'ملف الأعمال 5 درجات'!$W31</f>
        <v>0</v>
      </c>
      <c r="Z98" s="142" t="str">
        <f>'ملف الأعمال 5 درجات'!$X31</f>
        <v>0</v>
      </c>
      <c r="AB98" s="659" t="str">
        <f>$A$16</f>
        <v>ملف الأعمال</v>
      </c>
      <c r="AC98" s="660"/>
      <c r="AD98" s="139">
        <f>'ملف الأعمال 5 درجات'!$J$5</f>
        <v>5</v>
      </c>
      <c r="AE98" s="140">
        <f>'ملف الأعمال 5 درجات'!$S32</f>
        <v>0</v>
      </c>
      <c r="AF98" s="140">
        <f>'ملف الأعمال 5 درجات'!$T32</f>
        <v>0</v>
      </c>
      <c r="AG98" s="140">
        <f>'ملف الأعمال 5 درجات'!$U32</f>
        <v>0</v>
      </c>
      <c r="AH98" s="141" t="str">
        <f>'ملف الأعمال 5 درجات'!$W32</f>
        <v>0</v>
      </c>
      <c r="AI98" s="142" t="str">
        <f>'ملف الأعمال 5 درجات'!$X32</f>
        <v>0</v>
      </c>
      <c r="AK98" s="659" t="str">
        <f>$A$16</f>
        <v>ملف الأعمال</v>
      </c>
      <c r="AL98" s="660"/>
      <c r="AM98" s="139">
        <f>'ملف الأعمال 5 درجات'!$J$5</f>
        <v>5</v>
      </c>
      <c r="AN98" s="140">
        <f>'ملف الأعمال 5 درجات'!$S33</f>
        <v>0</v>
      </c>
      <c r="AO98" s="140">
        <f>'ملف الأعمال 5 درجات'!$T33</f>
        <v>0</v>
      </c>
      <c r="AP98" s="140">
        <f>'ملف الأعمال 5 درجات'!$U33</f>
        <v>0</v>
      </c>
      <c r="AQ98" s="141" t="str">
        <f>'ملف الأعمال 5 درجات'!$W33</f>
        <v>0</v>
      </c>
      <c r="AR98" s="142" t="str">
        <f>'ملف الأعمال 5 درجات'!$X33</f>
        <v>0</v>
      </c>
      <c r="AT98" s="659" t="str">
        <f>$A$16</f>
        <v>ملف الأعمال</v>
      </c>
      <c r="AU98" s="660"/>
      <c r="AV98" s="139">
        <f>'ملف الأعمال 5 درجات'!$J$5</f>
        <v>5</v>
      </c>
      <c r="AW98" s="140">
        <f>'ملف الأعمال 5 درجات'!$S34</f>
        <v>0</v>
      </c>
      <c r="AX98" s="140">
        <f>'ملف الأعمال 5 درجات'!$T34</f>
        <v>0</v>
      </c>
      <c r="AY98" s="140">
        <f>'ملف الأعمال 5 درجات'!$U34</f>
        <v>0</v>
      </c>
      <c r="AZ98" s="141" t="str">
        <f>'ملف الأعمال 5 درجات'!$W34</f>
        <v>0</v>
      </c>
      <c r="BA98" s="142" t="str">
        <f>'ملف الأعمال 5 درجات'!$X34</f>
        <v>0</v>
      </c>
      <c r="BC98" s="659" t="str">
        <f>$A$16</f>
        <v>ملف الأعمال</v>
      </c>
      <c r="BD98" s="660"/>
      <c r="BE98" s="139">
        <f>'ملف الأعمال 5 درجات'!$J$5</f>
        <v>5</v>
      </c>
      <c r="BF98" s="140">
        <f>'ملف الأعمال 5 درجات'!$S35</f>
        <v>0</v>
      </c>
      <c r="BG98" s="140">
        <f>'ملف الأعمال 5 درجات'!$T35</f>
        <v>0</v>
      </c>
      <c r="BH98" s="140">
        <f>'ملف الأعمال 5 درجات'!$U35</f>
        <v>0</v>
      </c>
      <c r="BI98" s="141" t="str">
        <f>'ملف الأعمال 5 درجات'!$W35</f>
        <v>0</v>
      </c>
      <c r="BJ98" s="142" t="str">
        <f>'ملف الأعمال 5 درجات'!$X35</f>
        <v>0</v>
      </c>
      <c r="BL98" s="659" t="str">
        <f>$A$16</f>
        <v>ملف الأعمال</v>
      </c>
      <c r="BM98" s="660"/>
      <c r="BN98" s="139">
        <f>'ملف الأعمال 5 درجات'!$J$5</f>
        <v>5</v>
      </c>
      <c r="BO98" s="140">
        <f>'ملف الأعمال 5 درجات'!$S36</f>
        <v>0</v>
      </c>
      <c r="BP98" s="140">
        <f>'ملف الأعمال 5 درجات'!$T36</f>
        <v>0</v>
      </c>
      <c r="BQ98" s="140">
        <f>'ملف الأعمال 5 درجات'!$U36</f>
        <v>0</v>
      </c>
      <c r="BR98" s="141" t="str">
        <f>'ملف الأعمال 5 درجات'!$W36</f>
        <v>0</v>
      </c>
      <c r="BS98" s="142" t="str">
        <f>'ملف الأعمال 5 درجات'!$X36</f>
        <v>0</v>
      </c>
      <c r="BU98" s="659" t="str">
        <f>$A$16</f>
        <v>ملف الأعمال</v>
      </c>
      <c r="BV98" s="660"/>
      <c r="BW98" s="139">
        <f>'ملف الأعمال 5 درجات'!$J$5</f>
        <v>5</v>
      </c>
      <c r="BX98" s="140">
        <f>'ملف الأعمال 5 درجات'!$S37</f>
        <v>0</v>
      </c>
      <c r="BY98" s="140">
        <f>'ملف الأعمال 5 درجات'!$T37</f>
        <v>0</v>
      </c>
      <c r="BZ98" s="140">
        <f>'ملف الأعمال 5 درجات'!$U37</f>
        <v>0</v>
      </c>
      <c r="CA98" s="141" t="str">
        <f>'ملف الأعمال 5 درجات'!$W37</f>
        <v>0</v>
      </c>
      <c r="CB98" s="142" t="str">
        <f>'ملف الأعمال 5 درجات'!$X37</f>
        <v>0</v>
      </c>
      <c r="CD98" s="659" t="str">
        <f>$A$16</f>
        <v>ملف الأعمال</v>
      </c>
      <c r="CE98" s="660"/>
      <c r="CF98" s="139">
        <f>'ملف الأعمال 5 درجات'!$J$5</f>
        <v>5</v>
      </c>
      <c r="CG98" s="140">
        <f>'ملف الأعمال 5 درجات'!$S38</f>
        <v>0</v>
      </c>
      <c r="CH98" s="140">
        <f>'ملف الأعمال 5 درجات'!$T38</f>
        <v>0</v>
      </c>
      <c r="CI98" s="140">
        <f>'ملف الأعمال 5 درجات'!$U38</f>
        <v>0</v>
      </c>
      <c r="CJ98" s="141" t="str">
        <f>'ملف الأعمال 5 درجات'!$W38</f>
        <v>0</v>
      </c>
      <c r="CK98" s="142" t="str">
        <f>'ملف الأعمال 5 درجات'!$X38</f>
        <v>0</v>
      </c>
    </row>
    <row r="99" spans="1:89" ht="21.95" customHeight="1">
      <c r="A99" s="647" t="str">
        <f>$A$17</f>
        <v>الاختبارات القصيرة المتكررة</v>
      </c>
      <c r="B99" s="235" t="str">
        <f>$B$17</f>
        <v>الكتابة والقراءة</v>
      </c>
      <c r="C99" s="139">
        <f>'اختبارات قصيرة ( قراءة وكتابة )'!$X$5</f>
        <v>10</v>
      </c>
      <c r="D99" s="140">
        <f>'اختبارات قصيرة ( قراءة وكتابة )'!$AO30</f>
        <v>0</v>
      </c>
      <c r="E99" s="140">
        <f>'اختبارات قصيرة ( قراءة وكتابة )'!$AV30</f>
        <v>0</v>
      </c>
      <c r="F99" s="140">
        <f>'اختبارات قصيرة ( قراءة وكتابة )'!$AU30</f>
        <v>0</v>
      </c>
      <c r="G99" s="141" t="str">
        <f>'اختبارات قصيرة ( قراءة وكتابة )'!$AY30</f>
        <v>0</v>
      </c>
      <c r="H99" s="142" t="str">
        <f>'اختبارات قصيرة ( قراءة وكتابة )'!$AZ30</f>
        <v>0</v>
      </c>
      <c r="J99" s="647" t="str">
        <f>$A$17</f>
        <v>الاختبارات القصيرة المتكررة</v>
      </c>
      <c r="K99" s="235" t="str">
        <f>$B$17</f>
        <v>الكتابة والقراءة</v>
      </c>
      <c r="L99" s="139">
        <f>'اختبارات قصيرة ( قراءة وكتابة )'!$X$5</f>
        <v>10</v>
      </c>
      <c r="M99" s="140">
        <f>'اختبارات قصيرة ( قراءة وكتابة )'!$AO31</f>
        <v>0</v>
      </c>
      <c r="N99" s="140">
        <f>'اختبارات قصيرة ( قراءة وكتابة )'!$AV31</f>
        <v>0</v>
      </c>
      <c r="O99" s="140">
        <f>'اختبارات قصيرة ( قراءة وكتابة )'!$AU31</f>
        <v>0</v>
      </c>
      <c r="P99" s="141" t="str">
        <f>'اختبارات قصيرة ( قراءة وكتابة )'!$AY31</f>
        <v>0</v>
      </c>
      <c r="Q99" s="142" t="str">
        <f>'اختبارات قصيرة ( قراءة وكتابة )'!$AZ31</f>
        <v>0</v>
      </c>
      <c r="S99" s="647" t="str">
        <f>$A$17</f>
        <v>الاختبارات القصيرة المتكررة</v>
      </c>
      <c r="T99" s="235" t="str">
        <f>$B$17</f>
        <v>الكتابة والقراءة</v>
      </c>
      <c r="U99" s="139">
        <f>'اختبارات قصيرة ( قراءة وكتابة )'!$X$5</f>
        <v>10</v>
      </c>
      <c r="V99" s="140">
        <f>'اختبارات قصيرة ( قراءة وكتابة )'!$AO32</f>
        <v>0</v>
      </c>
      <c r="W99" s="140">
        <f>'اختبارات قصيرة ( قراءة وكتابة )'!$AV32</f>
        <v>0</v>
      </c>
      <c r="X99" s="140">
        <f>'اختبارات قصيرة ( قراءة وكتابة )'!$AU32</f>
        <v>0</v>
      </c>
      <c r="Y99" s="141" t="str">
        <f>'اختبارات قصيرة ( قراءة وكتابة )'!$AY32</f>
        <v>0</v>
      </c>
      <c r="Z99" s="142" t="str">
        <f>'اختبارات قصيرة ( قراءة وكتابة )'!$AZ32</f>
        <v>0</v>
      </c>
      <c r="AB99" s="647" t="str">
        <f>$A$17</f>
        <v>الاختبارات القصيرة المتكررة</v>
      </c>
      <c r="AC99" s="235" t="str">
        <f>$B$17</f>
        <v>الكتابة والقراءة</v>
      </c>
      <c r="AD99" s="139">
        <f>'اختبارات قصيرة ( قراءة وكتابة )'!$X$5</f>
        <v>10</v>
      </c>
      <c r="AE99" s="140">
        <f>'اختبارات قصيرة ( قراءة وكتابة )'!$AO33</f>
        <v>0</v>
      </c>
      <c r="AF99" s="140">
        <f>'اختبارات قصيرة ( قراءة وكتابة )'!$AV33</f>
        <v>0</v>
      </c>
      <c r="AG99" s="140">
        <f>'اختبارات قصيرة ( قراءة وكتابة )'!$AU33</f>
        <v>0</v>
      </c>
      <c r="AH99" s="141" t="str">
        <f>'اختبارات قصيرة ( قراءة وكتابة )'!$AY33</f>
        <v>0</v>
      </c>
      <c r="AI99" s="142" t="str">
        <f>'اختبارات قصيرة ( قراءة وكتابة )'!$AZ33</f>
        <v>0</v>
      </c>
      <c r="AK99" s="647" t="str">
        <f>$A$17</f>
        <v>الاختبارات القصيرة المتكررة</v>
      </c>
      <c r="AL99" s="235" t="str">
        <f>$B$17</f>
        <v>الكتابة والقراءة</v>
      </c>
      <c r="AM99" s="139">
        <f>'اختبارات قصيرة ( قراءة وكتابة )'!$X$5</f>
        <v>10</v>
      </c>
      <c r="AN99" s="140">
        <f>'اختبارات قصيرة ( قراءة وكتابة )'!$AO34</f>
        <v>0</v>
      </c>
      <c r="AO99" s="140">
        <f>'اختبارات قصيرة ( قراءة وكتابة )'!$AV34</f>
        <v>0</v>
      </c>
      <c r="AP99" s="140">
        <f>'اختبارات قصيرة ( قراءة وكتابة )'!$AU34</f>
        <v>0</v>
      </c>
      <c r="AQ99" s="141" t="str">
        <f>'اختبارات قصيرة ( قراءة وكتابة )'!$AY34</f>
        <v>0</v>
      </c>
      <c r="AR99" s="142" t="str">
        <f>'اختبارات قصيرة ( قراءة وكتابة )'!$AZ34</f>
        <v>0</v>
      </c>
      <c r="AT99" s="647" t="str">
        <f>$A$17</f>
        <v>الاختبارات القصيرة المتكررة</v>
      </c>
      <c r="AU99" s="235" t="str">
        <f>$B$17</f>
        <v>الكتابة والقراءة</v>
      </c>
      <c r="AV99" s="139">
        <f>'اختبارات قصيرة ( قراءة وكتابة )'!$X$5</f>
        <v>10</v>
      </c>
      <c r="AW99" s="140">
        <f>'اختبارات قصيرة ( قراءة وكتابة )'!$AO35</f>
        <v>0</v>
      </c>
      <c r="AX99" s="140">
        <f>'اختبارات قصيرة ( قراءة وكتابة )'!$AV35</f>
        <v>0</v>
      </c>
      <c r="AY99" s="140">
        <f>'اختبارات قصيرة ( قراءة وكتابة )'!$AU35</f>
        <v>0</v>
      </c>
      <c r="AZ99" s="141" t="str">
        <f>'اختبارات قصيرة ( قراءة وكتابة )'!$AY35</f>
        <v>0</v>
      </c>
      <c r="BA99" s="142" t="str">
        <f>'اختبارات قصيرة ( قراءة وكتابة )'!$AZ35</f>
        <v>0</v>
      </c>
      <c r="BC99" s="647" t="str">
        <f>$A$17</f>
        <v>الاختبارات القصيرة المتكررة</v>
      </c>
      <c r="BD99" s="235" t="str">
        <f>$B$17</f>
        <v>الكتابة والقراءة</v>
      </c>
      <c r="BE99" s="139">
        <f>'اختبارات قصيرة ( قراءة وكتابة )'!$X$5</f>
        <v>10</v>
      </c>
      <c r="BF99" s="140">
        <f>'اختبارات قصيرة ( قراءة وكتابة )'!$AO36</f>
        <v>0</v>
      </c>
      <c r="BG99" s="140">
        <f>'اختبارات قصيرة ( قراءة وكتابة )'!$AV36</f>
        <v>0</v>
      </c>
      <c r="BH99" s="140">
        <f>'اختبارات قصيرة ( قراءة وكتابة )'!$AU36</f>
        <v>0</v>
      </c>
      <c r="BI99" s="141" t="str">
        <f>'اختبارات قصيرة ( قراءة وكتابة )'!$AY36</f>
        <v>0</v>
      </c>
      <c r="BJ99" s="142" t="str">
        <f>'اختبارات قصيرة ( قراءة وكتابة )'!$AZ36</f>
        <v>0</v>
      </c>
      <c r="BL99" s="647" t="str">
        <f>$A$17</f>
        <v>الاختبارات القصيرة المتكررة</v>
      </c>
      <c r="BM99" s="235" t="str">
        <f>$B$17</f>
        <v>الكتابة والقراءة</v>
      </c>
      <c r="BN99" s="139">
        <f>'اختبارات قصيرة ( قراءة وكتابة )'!$X$5</f>
        <v>10</v>
      </c>
      <c r="BO99" s="140">
        <f>'اختبارات قصيرة ( قراءة وكتابة )'!$AO37</f>
        <v>0</v>
      </c>
      <c r="BP99" s="140">
        <f>'اختبارات قصيرة ( قراءة وكتابة )'!$AV37</f>
        <v>0</v>
      </c>
      <c r="BQ99" s="140">
        <f>'اختبارات قصيرة ( قراءة وكتابة )'!$AU37</f>
        <v>0</v>
      </c>
      <c r="BR99" s="141" t="str">
        <f>'اختبارات قصيرة ( قراءة وكتابة )'!$AY37</f>
        <v>0</v>
      </c>
      <c r="BS99" s="142" t="str">
        <f>'اختبارات قصيرة ( قراءة وكتابة )'!$AZ37</f>
        <v>0</v>
      </c>
      <c r="BU99" s="647" t="str">
        <f>$A$17</f>
        <v>الاختبارات القصيرة المتكررة</v>
      </c>
      <c r="BV99" s="235" t="str">
        <f>$B$17</f>
        <v>الكتابة والقراءة</v>
      </c>
      <c r="BW99" s="139">
        <f>'اختبارات قصيرة ( قراءة وكتابة )'!$X$5</f>
        <v>10</v>
      </c>
      <c r="BX99" s="140">
        <f>'اختبارات قصيرة ( قراءة وكتابة )'!$AO38</f>
        <v>0</v>
      </c>
      <c r="BY99" s="140">
        <f>'اختبارات قصيرة ( قراءة وكتابة )'!$AV38</f>
        <v>0</v>
      </c>
      <c r="BZ99" s="140">
        <f>'اختبارات قصيرة ( قراءة وكتابة )'!$AU38</f>
        <v>0</v>
      </c>
      <c r="CA99" s="141" t="str">
        <f>'اختبارات قصيرة ( قراءة وكتابة )'!$AY38</f>
        <v>0</v>
      </c>
      <c r="CB99" s="142" t="str">
        <f>'اختبارات قصيرة ( قراءة وكتابة )'!$AZ38</f>
        <v>0</v>
      </c>
      <c r="CD99" s="647" t="str">
        <f>$A$17</f>
        <v>الاختبارات القصيرة المتكررة</v>
      </c>
      <c r="CE99" s="235" t="str">
        <f>$B$17</f>
        <v>الكتابة والقراءة</v>
      </c>
      <c r="CF99" s="139">
        <f>'اختبارات قصيرة ( قراءة وكتابة )'!$X$5</f>
        <v>10</v>
      </c>
      <c r="CG99" s="140">
        <f>'اختبارات قصيرة ( قراءة وكتابة )'!$AO39</f>
        <v>0</v>
      </c>
      <c r="CH99" s="140">
        <f>'اختبارات قصيرة ( قراءة وكتابة )'!$AV39</f>
        <v>0</v>
      </c>
      <c r="CI99" s="140">
        <f>'اختبارات قصيرة ( قراءة وكتابة )'!$AU39</f>
        <v>0</v>
      </c>
      <c r="CJ99" s="141" t="str">
        <f>'اختبارات قصيرة ( قراءة وكتابة )'!$AY39</f>
        <v>0</v>
      </c>
      <c r="CK99" s="142" t="str">
        <f>'اختبارات قصيرة ( قراءة وكتابة )'!$AZ39</f>
        <v>0</v>
      </c>
    </row>
    <row r="100" spans="1:89" ht="21.95" customHeight="1">
      <c r="A100" s="648"/>
      <c r="B100" s="170" t="str">
        <f>$B$18</f>
        <v>الاستماع والمحادثة</v>
      </c>
      <c r="C100" s="139">
        <f>'اختبارات الاستماع والمحادثة'!$X$5</f>
        <v>10</v>
      </c>
      <c r="D100" s="140">
        <f>'اختبارات الاستماع والمحادثة'!$AO30</f>
        <v>0</v>
      </c>
      <c r="E100" s="140">
        <f>'اختبارات الاستماع والمحادثة'!$AV30</f>
        <v>0</v>
      </c>
      <c r="F100" s="140">
        <f>'اختبارات الاستماع والمحادثة'!$AU30</f>
        <v>0</v>
      </c>
      <c r="G100" s="141" t="str">
        <f>'اختبارات الاستماع والمحادثة'!$AY30</f>
        <v>0</v>
      </c>
      <c r="H100" s="142" t="str">
        <f>'اختبارات الاستماع والمحادثة'!$AZ30</f>
        <v>0</v>
      </c>
      <c r="J100" s="648"/>
      <c r="K100" s="170" t="str">
        <f>$B$18</f>
        <v>الاستماع والمحادثة</v>
      </c>
      <c r="L100" s="139">
        <f>'اختبارات الاستماع والمحادثة'!$X$5</f>
        <v>10</v>
      </c>
      <c r="M100" s="140">
        <f>'اختبارات الاستماع والمحادثة'!$AO31</f>
        <v>0</v>
      </c>
      <c r="N100" s="140">
        <f>'اختبارات الاستماع والمحادثة'!$AV31</f>
        <v>0</v>
      </c>
      <c r="O100" s="140">
        <f>'اختبارات الاستماع والمحادثة'!$AU31</f>
        <v>0</v>
      </c>
      <c r="P100" s="141" t="str">
        <f>'اختبارات الاستماع والمحادثة'!$AY31</f>
        <v>0</v>
      </c>
      <c r="Q100" s="142" t="str">
        <f>'اختبارات الاستماع والمحادثة'!$AZ31</f>
        <v>0</v>
      </c>
      <c r="S100" s="648"/>
      <c r="T100" s="170" t="str">
        <f>$B$18</f>
        <v>الاستماع والمحادثة</v>
      </c>
      <c r="U100" s="139">
        <f>'اختبارات الاستماع والمحادثة'!$X$5</f>
        <v>10</v>
      </c>
      <c r="V100" s="140">
        <f>'اختبارات الاستماع والمحادثة'!$AO32</f>
        <v>0</v>
      </c>
      <c r="W100" s="140">
        <f>'اختبارات الاستماع والمحادثة'!$AV32</f>
        <v>0</v>
      </c>
      <c r="X100" s="140">
        <f>'اختبارات الاستماع والمحادثة'!$AU32</f>
        <v>0</v>
      </c>
      <c r="Y100" s="141" t="str">
        <f>'اختبارات الاستماع والمحادثة'!$AY32</f>
        <v>0</v>
      </c>
      <c r="Z100" s="142" t="str">
        <f>'اختبارات الاستماع والمحادثة'!$AZ32</f>
        <v>0</v>
      </c>
      <c r="AB100" s="648"/>
      <c r="AC100" s="170" t="str">
        <f>$B$18</f>
        <v>الاستماع والمحادثة</v>
      </c>
      <c r="AD100" s="139">
        <f>'اختبارات الاستماع والمحادثة'!$X$5</f>
        <v>10</v>
      </c>
      <c r="AE100" s="140">
        <f>'اختبارات الاستماع والمحادثة'!$AO33</f>
        <v>0</v>
      </c>
      <c r="AF100" s="140">
        <f>'اختبارات الاستماع والمحادثة'!$AV33</f>
        <v>0</v>
      </c>
      <c r="AG100" s="140">
        <f>'اختبارات الاستماع والمحادثة'!$AU33</f>
        <v>0</v>
      </c>
      <c r="AH100" s="141" t="str">
        <f>'اختبارات الاستماع والمحادثة'!$AY33</f>
        <v>0</v>
      </c>
      <c r="AI100" s="142" t="str">
        <f>'اختبارات الاستماع والمحادثة'!$AZ33</f>
        <v>0</v>
      </c>
      <c r="AK100" s="648"/>
      <c r="AL100" s="170" t="str">
        <f>$B$18</f>
        <v>الاستماع والمحادثة</v>
      </c>
      <c r="AM100" s="139">
        <f>'اختبارات الاستماع والمحادثة'!$X$5</f>
        <v>10</v>
      </c>
      <c r="AN100" s="140">
        <f>'اختبارات الاستماع والمحادثة'!$AO34</f>
        <v>0</v>
      </c>
      <c r="AO100" s="140">
        <f>'اختبارات الاستماع والمحادثة'!$AV34</f>
        <v>0</v>
      </c>
      <c r="AP100" s="140">
        <f>'اختبارات الاستماع والمحادثة'!$AU34</f>
        <v>0</v>
      </c>
      <c r="AQ100" s="141" t="str">
        <f>'اختبارات الاستماع والمحادثة'!$AY34</f>
        <v>0</v>
      </c>
      <c r="AR100" s="142" t="str">
        <f>'اختبارات الاستماع والمحادثة'!$AZ34</f>
        <v>0</v>
      </c>
      <c r="AT100" s="648"/>
      <c r="AU100" s="170" t="str">
        <f>$B$18</f>
        <v>الاستماع والمحادثة</v>
      </c>
      <c r="AV100" s="139">
        <f>'اختبارات الاستماع والمحادثة'!$X$5</f>
        <v>10</v>
      </c>
      <c r="AW100" s="140">
        <f>'اختبارات الاستماع والمحادثة'!$AO35</f>
        <v>0</v>
      </c>
      <c r="AX100" s="140">
        <f>'اختبارات الاستماع والمحادثة'!$AV35</f>
        <v>0</v>
      </c>
      <c r="AY100" s="140">
        <f>'اختبارات الاستماع والمحادثة'!$AU35</f>
        <v>0</v>
      </c>
      <c r="AZ100" s="141" t="str">
        <f>'اختبارات الاستماع والمحادثة'!$AY35</f>
        <v>0</v>
      </c>
      <c r="BA100" s="142" t="str">
        <f>'اختبارات الاستماع والمحادثة'!$AZ35</f>
        <v>0</v>
      </c>
      <c r="BC100" s="648"/>
      <c r="BD100" s="170" t="str">
        <f>$B$18</f>
        <v>الاستماع والمحادثة</v>
      </c>
      <c r="BE100" s="139">
        <f>'اختبارات الاستماع والمحادثة'!$X$5</f>
        <v>10</v>
      </c>
      <c r="BF100" s="140">
        <f>'اختبارات الاستماع والمحادثة'!$AO36</f>
        <v>0</v>
      </c>
      <c r="BG100" s="140">
        <f>'اختبارات الاستماع والمحادثة'!$AV36</f>
        <v>0</v>
      </c>
      <c r="BH100" s="140">
        <f>'اختبارات الاستماع والمحادثة'!$AU36</f>
        <v>0</v>
      </c>
      <c r="BI100" s="141" t="str">
        <f>'اختبارات الاستماع والمحادثة'!$AY36</f>
        <v>0</v>
      </c>
      <c r="BJ100" s="142" t="str">
        <f>'اختبارات الاستماع والمحادثة'!$AZ36</f>
        <v>0</v>
      </c>
      <c r="BL100" s="648"/>
      <c r="BM100" s="170" t="str">
        <f>$B$18</f>
        <v>الاستماع والمحادثة</v>
      </c>
      <c r="BN100" s="139">
        <f>'اختبارات الاستماع والمحادثة'!$X$5</f>
        <v>10</v>
      </c>
      <c r="BO100" s="140">
        <f>'اختبارات الاستماع والمحادثة'!$AO37</f>
        <v>0</v>
      </c>
      <c r="BP100" s="140">
        <f>'اختبارات الاستماع والمحادثة'!$AV37</f>
        <v>0</v>
      </c>
      <c r="BQ100" s="140">
        <f>'اختبارات الاستماع والمحادثة'!$AU37</f>
        <v>0</v>
      </c>
      <c r="BR100" s="141" t="str">
        <f>'اختبارات الاستماع والمحادثة'!$AY37</f>
        <v>0</v>
      </c>
      <c r="BS100" s="142" t="str">
        <f>'اختبارات الاستماع والمحادثة'!$AZ37</f>
        <v>0</v>
      </c>
      <c r="BU100" s="648"/>
      <c r="BV100" s="170" t="str">
        <f>$B$18</f>
        <v>الاستماع والمحادثة</v>
      </c>
      <c r="BW100" s="139">
        <f>'اختبارات الاستماع والمحادثة'!$X$5</f>
        <v>10</v>
      </c>
      <c r="BX100" s="140">
        <f>'اختبارات الاستماع والمحادثة'!$AO38</f>
        <v>0</v>
      </c>
      <c r="BY100" s="140">
        <f>'اختبارات الاستماع والمحادثة'!$AV38</f>
        <v>0</v>
      </c>
      <c r="BZ100" s="140">
        <f>'اختبارات الاستماع والمحادثة'!$AU38</f>
        <v>0</v>
      </c>
      <c r="CA100" s="141" t="str">
        <f>'اختبارات الاستماع والمحادثة'!$AY38</f>
        <v>0</v>
      </c>
      <c r="CB100" s="142" t="str">
        <f>'اختبارات الاستماع والمحادثة'!$AZ38</f>
        <v>0</v>
      </c>
      <c r="CD100" s="648"/>
      <c r="CE100" s="170" t="str">
        <f>$B$18</f>
        <v>الاستماع والمحادثة</v>
      </c>
      <c r="CF100" s="139">
        <f>'اختبارات الاستماع والمحادثة'!$X$5</f>
        <v>10</v>
      </c>
      <c r="CG100" s="140">
        <f>'اختبارات الاستماع والمحادثة'!$AO39</f>
        <v>0</v>
      </c>
      <c r="CH100" s="140">
        <f>'اختبارات الاستماع والمحادثة'!$AV39</f>
        <v>0</v>
      </c>
      <c r="CI100" s="140">
        <f>'اختبارات الاستماع والمحادثة'!$AU39</f>
        <v>0</v>
      </c>
      <c r="CJ100" s="141" t="str">
        <f>'اختبارات الاستماع والمحادثة'!$AY39</f>
        <v>0</v>
      </c>
      <c r="CK100" s="142" t="str">
        <f>'اختبارات الاستماع والمحادثة'!$AZ39</f>
        <v>0</v>
      </c>
    </row>
    <row r="101" spans="1:89" s="239" customFormat="1" ht="30.75" customHeight="1" thickBot="1">
      <c r="A101" s="617" t="s">
        <v>143</v>
      </c>
      <c r="B101" s="614"/>
      <c r="C101" s="614"/>
      <c r="D101" s="614"/>
      <c r="E101" s="615"/>
      <c r="F101" s="616"/>
      <c r="G101" s="237" t="str">
        <f>IF((SUM(G95:G100))=0,"0",(AVERAGE(G95:G100)))</f>
        <v>0</v>
      </c>
      <c r="H101" s="175" t="str">
        <f>IF(G101&lt;=0,"0",IF(G101&lt;=1%,"لم يتم تقييم الطالب/ة خلال الفترة",IF(G101&lt;=29.99%,"لا يمكن الحكم على مستوى الطالب/ة حاليًّا",IF(G101&lt;=39.99%,"مؤشرات مستوى الطالب/ة ضعيفة جدًا",IF(G101&lt;=49.99%,"مؤشرات مستوى الطالب/ة ضعيفة",IF(G101&lt;=69.99%,"مقبول",IF(G101&lt;=79.99%,"جيد",IF(G101&lt;=89.99%,"جيد جدًا",IF(G101&lt;=94.99%,"ممتاز",IF(G101&lt;=100%,"ممتاز جدًا","0"))))))))))</f>
        <v>0</v>
      </c>
      <c r="J101" s="617" t="s">
        <v>143</v>
      </c>
      <c r="K101" s="614"/>
      <c r="L101" s="614"/>
      <c r="M101" s="614"/>
      <c r="N101" s="615"/>
      <c r="O101" s="616"/>
      <c r="P101" s="237" t="str">
        <f>IF((SUM(P95:P100))=0,"0",(AVERAGE(P95:P100)))</f>
        <v>0</v>
      </c>
      <c r="Q101" s="175" t="str">
        <f>IF(P101&lt;=0,"0",IF(P101&lt;=1%,"لم يتم تقييم الطالب/ة خلال الفترة",IF(P101&lt;=29.99%,"لا يمكن الحكم على مستوى الطالب/ة حاليًّا",IF(P101&lt;=39.99%,"مؤشرات مستوى الطالب/ة ضعيفة جدًا",IF(P101&lt;=49.99%,"مؤشرات مستوى الطالب/ة ضعيفة",IF(P101&lt;=69.99%,"مقبول",IF(P101&lt;=79.99%,"جيد",IF(P101&lt;=89.99%,"جيد جدًا",IF(P101&lt;=94.99%,"ممتاز",IF(P101&lt;=100%,"ممتاز جدًا","0"))))))))))</f>
        <v>0</v>
      </c>
      <c r="S101" s="617" t="s">
        <v>143</v>
      </c>
      <c r="T101" s="614"/>
      <c r="U101" s="614"/>
      <c r="V101" s="614"/>
      <c r="W101" s="615"/>
      <c r="X101" s="616"/>
      <c r="Y101" s="237" t="str">
        <f>IF((SUM(Y95:Y100))=0,"0",(AVERAGE(Y95:Y100)))</f>
        <v>0</v>
      </c>
      <c r="Z101" s="175" t="str">
        <f>IF(Y101&lt;=0,"0",IF(Y101&lt;=1%,"لم يتم تقييم الطالب/ة خلال الفترة",IF(Y101&lt;=29.99%,"لا يمكن الحكم على مستوى الطالب/ة حاليًّا",IF(Y101&lt;=39.99%,"مؤشرات مستوى الطالب/ة ضعيفة جدًا",IF(Y101&lt;=49.99%,"مؤشرات مستوى الطالب/ة ضعيفة",IF(Y101&lt;=69.99%,"مقبول",IF(Y101&lt;=79.99%,"جيد",IF(Y101&lt;=89.99%,"جيد جدًا",IF(Y101&lt;=94.99%,"ممتاز",IF(Y101&lt;=100%,"ممتاز جدًا","0"))))))))))</f>
        <v>0</v>
      </c>
      <c r="AB101" s="617" t="s">
        <v>143</v>
      </c>
      <c r="AC101" s="614"/>
      <c r="AD101" s="614"/>
      <c r="AE101" s="614"/>
      <c r="AF101" s="615"/>
      <c r="AG101" s="616"/>
      <c r="AH101" s="237" t="str">
        <f>IF((SUM(AH95:AH100))=0,"0",(AVERAGE(AH95:AH100)))</f>
        <v>0</v>
      </c>
      <c r="AI101" s="175" t="str">
        <f>IF(AH101&lt;=0,"0",IF(AH101&lt;=1%,"لم يتم تقييم الطالب/ة خلال الفترة",IF(AH101&lt;=29.99%,"لا يمكن الحكم على مستوى الطالب/ة حاليًّا",IF(AH101&lt;=39.99%,"مؤشرات مستوى الطالب/ة ضعيفة جدًا",IF(AH101&lt;=49.99%,"مؤشرات مستوى الطالب/ة ضعيفة",IF(AH101&lt;=69.99%,"مقبول",IF(AH101&lt;=79.99%,"جيد",IF(AH101&lt;=89.99%,"جيد جدًا",IF(AH101&lt;=94.99%,"ممتاز",IF(AH101&lt;=100%,"ممتاز جدًا","0"))))))))))</f>
        <v>0</v>
      </c>
      <c r="AK101" s="617" t="s">
        <v>143</v>
      </c>
      <c r="AL101" s="614"/>
      <c r="AM101" s="614"/>
      <c r="AN101" s="614"/>
      <c r="AO101" s="615"/>
      <c r="AP101" s="616"/>
      <c r="AQ101" s="237" t="str">
        <f>IF((SUM(AQ95:AQ100))=0,"0",(AVERAGE(AQ95:AQ100)))</f>
        <v>0</v>
      </c>
      <c r="AR101" s="175" t="str">
        <f>IF(AQ101&lt;=0,"0",IF(AQ101&lt;=1%,"لم يتم تقييم الطالب/ة خلال الفترة",IF(AQ101&lt;=29.99%,"لا يمكن الحكم على مستوى الطالب/ة حاليًّا",IF(AQ101&lt;=39.99%,"مؤشرات مستوى الطالب/ة ضعيفة جدًا",IF(AQ101&lt;=49.99%,"مؤشرات مستوى الطالب/ة ضعيفة",IF(AQ101&lt;=69.99%,"مقبول",IF(AQ101&lt;=79.99%,"جيد",IF(AQ101&lt;=89.99%,"جيد جدًا",IF(AQ101&lt;=94.99%,"ممتاز",IF(AQ101&lt;=100%,"ممتاز جدًا","0"))))))))))</f>
        <v>0</v>
      </c>
      <c r="AT101" s="617" t="s">
        <v>143</v>
      </c>
      <c r="AU101" s="614"/>
      <c r="AV101" s="614"/>
      <c r="AW101" s="614"/>
      <c r="AX101" s="615"/>
      <c r="AY101" s="616"/>
      <c r="AZ101" s="237" t="str">
        <f>IF((SUM(AZ95:AZ100))=0,"0",(AVERAGE(AZ95:AZ100)))</f>
        <v>0</v>
      </c>
      <c r="BA101" s="175" t="str">
        <f>IF(AZ101&lt;=0,"0",IF(AZ101&lt;=1%,"لم يتم تقييم الطالب/ة خلال الفترة",IF(AZ101&lt;=29.99%,"لا يمكن الحكم على مستوى الطالب/ة حاليًّا",IF(AZ101&lt;=39.99%,"مؤشرات مستوى الطالب/ة ضعيفة جدًا",IF(AZ101&lt;=49.99%,"مؤشرات مستوى الطالب/ة ضعيفة",IF(AZ101&lt;=69.99%,"مقبول",IF(AZ101&lt;=79.99%,"جيد",IF(AZ101&lt;=89.99%,"جيد جدًا",IF(AZ101&lt;=94.99%,"ممتاز",IF(AZ101&lt;=100%,"ممتاز جدًا","0"))))))))))</f>
        <v>0</v>
      </c>
      <c r="BC101" s="617" t="s">
        <v>143</v>
      </c>
      <c r="BD101" s="614"/>
      <c r="BE101" s="614"/>
      <c r="BF101" s="614"/>
      <c r="BG101" s="615"/>
      <c r="BH101" s="616"/>
      <c r="BI101" s="237" t="str">
        <f>IF((SUM(BI95:BI100))=0,"0",(AVERAGE(BI95:BI100)))</f>
        <v>0</v>
      </c>
      <c r="BJ101" s="175" t="str">
        <f>IF(BI101&lt;=0,"0",IF(BI101&lt;=1%,"لم يتم تقييم الطالب/ة خلال الفترة",IF(BI101&lt;=29.99%,"لا يمكن الحكم على مستوى الطالب/ة حاليًّا",IF(BI101&lt;=39.99%,"مؤشرات مستوى الطالب/ة ضعيفة جدًا",IF(BI101&lt;=49.99%,"مؤشرات مستوى الطالب/ة ضعيفة",IF(BI101&lt;=69.99%,"مقبول",IF(BI101&lt;=79.99%,"جيد",IF(BI101&lt;=89.99%,"جيد جدًا",IF(BI101&lt;=94.99%,"ممتاز",IF(BI101&lt;=100%,"ممتاز جدًا","0"))))))))))</f>
        <v>0</v>
      </c>
      <c r="BL101" s="617" t="s">
        <v>143</v>
      </c>
      <c r="BM101" s="614"/>
      <c r="BN101" s="614"/>
      <c r="BO101" s="614"/>
      <c r="BP101" s="615"/>
      <c r="BQ101" s="616"/>
      <c r="BR101" s="237" t="str">
        <f>IF((SUM(BR95:BR100))=0,"0",(AVERAGE(BR95:BR100)))</f>
        <v>0</v>
      </c>
      <c r="BS101" s="175" t="str">
        <f>IF(BR101&lt;=0,"0",IF(BR101&lt;=1%,"لم يتم تقييم الطالب/ة خلال الفترة",IF(BR101&lt;=29.99%,"لا يمكن الحكم على مستوى الطالب/ة حاليًّا",IF(BR101&lt;=39.99%,"مؤشرات مستوى الطالب/ة ضعيفة جدًا",IF(BR101&lt;=49.99%,"مؤشرات مستوى الطالب/ة ضعيفة",IF(BR101&lt;=69.99%,"مقبول",IF(BR101&lt;=79.99%,"جيد",IF(BR101&lt;=89.99%,"جيد جدًا",IF(BR101&lt;=94.99%,"ممتاز",IF(BR101&lt;=100%,"ممتاز جدًا","0"))))))))))</f>
        <v>0</v>
      </c>
      <c r="BU101" s="617" t="s">
        <v>143</v>
      </c>
      <c r="BV101" s="614"/>
      <c r="BW101" s="614"/>
      <c r="BX101" s="614"/>
      <c r="BY101" s="615"/>
      <c r="BZ101" s="616"/>
      <c r="CA101" s="237" t="str">
        <f>IF((SUM(CA95:CA100))=0,"0",(AVERAGE(CA95:CA100)))</f>
        <v>0</v>
      </c>
      <c r="CB101" s="175" t="str">
        <f>IF(CA101&lt;=0,"0",IF(CA101&lt;=1%,"لم يتم تقييم الطالب/ة خلال الفترة",IF(CA101&lt;=29.99%,"لا يمكن الحكم على مستوى الطالب/ة حاليًّا",IF(CA101&lt;=39.99%,"مؤشرات مستوى الطالب/ة ضعيفة جدًا",IF(CA101&lt;=49.99%,"مؤشرات مستوى الطالب/ة ضعيفة",IF(CA101&lt;=69.99%,"مقبول",IF(CA101&lt;=79.99%,"جيد",IF(CA101&lt;=89.99%,"جيد جدًا",IF(CA101&lt;=94.99%,"ممتاز",IF(CA101&lt;=100%,"ممتاز جدًا","0"))))))))))</f>
        <v>0</v>
      </c>
      <c r="CD101" s="617" t="s">
        <v>143</v>
      </c>
      <c r="CE101" s="614"/>
      <c r="CF101" s="614"/>
      <c r="CG101" s="614"/>
      <c r="CH101" s="615"/>
      <c r="CI101" s="616"/>
      <c r="CJ101" s="237" t="str">
        <f>IF((SUM(CJ95:CJ100))=0,"0",(AVERAGE(CJ95:CJ100)))</f>
        <v>0</v>
      </c>
      <c r="CK101" s="175" t="str">
        <f>IF(CJ101&lt;=0,"0",IF(CJ101&lt;=1%,"لم يتم تقييم الطالب/ة خلال الفترة",IF(CJ101&lt;=29.99%,"لا يمكن الحكم على مستوى الطالب/ة حاليًّا",IF(CJ101&lt;=39.99%,"مؤشرات مستوى الطالب/ة ضعيفة جدًا",IF(CJ101&lt;=49.99%,"مؤشرات مستوى الطالب/ة ضعيفة",IF(CJ101&lt;=69.99%,"مقبول",IF(CJ101&lt;=79.99%,"جيد",IF(CJ101&lt;=89.99%,"جيد جدًا",IF(CJ101&lt;=94.99%,"ممتاز",IF(CJ101&lt;=100%,"ممتاز جدًا","0"))))))))))</f>
        <v>0</v>
      </c>
    </row>
    <row r="102" spans="1:89" ht="11.25" customHeight="1" thickBot="1">
      <c r="A102" s="187"/>
      <c r="B102" s="187"/>
      <c r="C102" s="187"/>
      <c r="D102" s="187"/>
      <c r="E102" s="187"/>
      <c r="F102" s="187"/>
      <c r="G102" s="116"/>
      <c r="H102" s="143"/>
      <c r="J102" s="187"/>
      <c r="K102" s="187"/>
      <c r="L102" s="187"/>
      <c r="M102" s="187"/>
      <c r="N102" s="187"/>
      <c r="O102" s="187"/>
      <c r="P102" s="116"/>
      <c r="Q102" s="143"/>
      <c r="S102" s="187"/>
      <c r="T102" s="187"/>
      <c r="U102" s="187"/>
      <c r="V102" s="187"/>
      <c r="W102" s="187"/>
      <c r="X102" s="187"/>
      <c r="Y102" s="116"/>
      <c r="Z102" s="143"/>
      <c r="AB102" s="187"/>
      <c r="AC102" s="187"/>
      <c r="AD102" s="187"/>
      <c r="AE102" s="187"/>
      <c r="AF102" s="187"/>
      <c r="AG102" s="187"/>
      <c r="AH102" s="116"/>
      <c r="AI102" s="143"/>
      <c r="AK102" s="187"/>
      <c r="AL102" s="187"/>
      <c r="AM102" s="187"/>
      <c r="AN102" s="187"/>
      <c r="AO102" s="187"/>
      <c r="AP102" s="187"/>
      <c r="AQ102" s="116"/>
      <c r="AR102" s="143"/>
      <c r="AT102" s="187"/>
      <c r="AU102" s="187"/>
      <c r="AV102" s="187"/>
      <c r="AW102" s="187"/>
      <c r="AX102" s="187"/>
      <c r="AY102" s="187"/>
      <c r="AZ102" s="116"/>
      <c r="BA102" s="143"/>
      <c r="BC102" s="187"/>
      <c r="BD102" s="187"/>
      <c r="BE102" s="187"/>
      <c r="BF102" s="187"/>
      <c r="BG102" s="187"/>
      <c r="BH102" s="187"/>
      <c r="BI102" s="116"/>
      <c r="BJ102" s="143"/>
      <c r="BL102" s="187"/>
      <c r="BM102" s="187"/>
      <c r="BN102" s="187"/>
      <c r="BO102" s="187"/>
      <c r="BP102" s="187"/>
      <c r="BQ102" s="187"/>
      <c r="BR102" s="116"/>
      <c r="BS102" s="143"/>
      <c r="BU102" s="187"/>
      <c r="BV102" s="187"/>
      <c r="BW102" s="187"/>
      <c r="BX102" s="187"/>
      <c r="BY102" s="187"/>
      <c r="BZ102" s="187"/>
      <c r="CA102" s="116"/>
      <c r="CB102" s="143"/>
      <c r="CD102" s="187"/>
      <c r="CE102" s="187"/>
      <c r="CF102" s="187"/>
      <c r="CG102" s="187"/>
      <c r="CH102" s="187"/>
      <c r="CI102" s="187"/>
      <c r="CJ102" s="116"/>
      <c r="CK102" s="143"/>
    </row>
    <row r="103" spans="1:89" ht="24.75" customHeight="1" thickTop="1" thickBot="1">
      <c r="A103" s="621" t="str">
        <f>$A$21</f>
        <v xml:space="preserve">تقرير حضور وغياب الطالب/ة حتى تأريخ </v>
      </c>
      <c r="B103" s="622"/>
      <c r="C103" s="623"/>
      <c r="D103" s="623"/>
      <c r="E103" s="623"/>
      <c r="F103" s="623"/>
      <c r="G103" s="623"/>
      <c r="H103" s="145">
        <f>$H$21</f>
        <v>0</v>
      </c>
      <c r="J103" s="621" t="str">
        <f>$A$21</f>
        <v xml:space="preserve">تقرير حضور وغياب الطالب/ة حتى تأريخ </v>
      </c>
      <c r="K103" s="622"/>
      <c r="L103" s="623"/>
      <c r="M103" s="623"/>
      <c r="N103" s="623"/>
      <c r="O103" s="623"/>
      <c r="P103" s="623"/>
      <c r="Q103" s="145">
        <f>$H$21</f>
        <v>0</v>
      </c>
      <c r="S103" s="621" t="str">
        <f>$A$21</f>
        <v xml:space="preserve">تقرير حضور وغياب الطالب/ة حتى تأريخ </v>
      </c>
      <c r="T103" s="622"/>
      <c r="U103" s="623"/>
      <c r="V103" s="623"/>
      <c r="W103" s="623"/>
      <c r="X103" s="623"/>
      <c r="Y103" s="623"/>
      <c r="Z103" s="145">
        <f>$H$21</f>
        <v>0</v>
      </c>
      <c r="AB103" s="621" t="str">
        <f>$A$21</f>
        <v xml:space="preserve">تقرير حضور وغياب الطالب/ة حتى تأريخ </v>
      </c>
      <c r="AC103" s="622"/>
      <c r="AD103" s="623"/>
      <c r="AE103" s="623"/>
      <c r="AF103" s="623"/>
      <c r="AG103" s="623"/>
      <c r="AH103" s="623"/>
      <c r="AI103" s="145">
        <f>$H$21</f>
        <v>0</v>
      </c>
      <c r="AK103" s="621" t="str">
        <f>$A$21</f>
        <v xml:space="preserve">تقرير حضور وغياب الطالب/ة حتى تأريخ </v>
      </c>
      <c r="AL103" s="622"/>
      <c r="AM103" s="623"/>
      <c r="AN103" s="623"/>
      <c r="AO103" s="623"/>
      <c r="AP103" s="623"/>
      <c r="AQ103" s="623"/>
      <c r="AR103" s="145">
        <f>$H$21</f>
        <v>0</v>
      </c>
      <c r="AT103" s="621" t="str">
        <f>$A$21</f>
        <v xml:space="preserve">تقرير حضور وغياب الطالب/ة حتى تأريخ </v>
      </c>
      <c r="AU103" s="622"/>
      <c r="AV103" s="623"/>
      <c r="AW103" s="623"/>
      <c r="AX103" s="623"/>
      <c r="AY103" s="623"/>
      <c r="AZ103" s="623"/>
      <c r="BA103" s="145">
        <f>$H$21</f>
        <v>0</v>
      </c>
      <c r="BC103" s="621" t="str">
        <f>$A$21</f>
        <v xml:space="preserve">تقرير حضور وغياب الطالب/ة حتى تأريخ </v>
      </c>
      <c r="BD103" s="622"/>
      <c r="BE103" s="623"/>
      <c r="BF103" s="623"/>
      <c r="BG103" s="623"/>
      <c r="BH103" s="623"/>
      <c r="BI103" s="623"/>
      <c r="BJ103" s="145">
        <f>$H$21</f>
        <v>0</v>
      </c>
      <c r="BL103" s="621" t="str">
        <f>$A$21</f>
        <v xml:space="preserve">تقرير حضور وغياب الطالب/ة حتى تأريخ </v>
      </c>
      <c r="BM103" s="622"/>
      <c r="BN103" s="623"/>
      <c r="BO103" s="623"/>
      <c r="BP103" s="623"/>
      <c r="BQ103" s="623"/>
      <c r="BR103" s="623"/>
      <c r="BS103" s="145">
        <f>$H$21</f>
        <v>0</v>
      </c>
      <c r="BU103" s="621" t="str">
        <f>$A$21</f>
        <v xml:space="preserve">تقرير حضور وغياب الطالب/ة حتى تأريخ </v>
      </c>
      <c r="BV103" s="622"/>
      <c r="BW103" s="623"/>
      <c r="BX103" s="623"/>
      <c r="BY103" s="623"/>
      <c r="BZ103" s="623"/>
      <c r="CA103" s="623"/>
      <c r="CB103" s="145">
        <f>$H$21</f>
        <v>0</v>
      </c>
      <c r="CD103" s="621" t="str">
        <f>$A$21</f>
        <v xml:space="preserve">تقرير حضور وغياب الطالب/ة حتى تأريخ </v>
      </c>
      <c r="CE103" s="622"/>
      <c r="CF103" s="623"/>
      <c r="CG103" s="623"/>
      <c r="CH103" s="623"/>
      <c r="CI103" s="623"/>
      <c r="CJ103" s="623"/>
      <c r="CK103" s="145">
        <f>$H$21</f>
        <v>0</v>
      </c>
    </row>
    <row r="104" spans="1:89" ht="9.75" customHeight="1" thickTop="1" thickBot="1">
      <c r="A104" s="146"/>
      <c r="B104" s="146"/>
      <c r="C104" s="147"/>
      <c r="D104" s="147"/>
      <c r="E104" s="147"/>
      <c r="F104" s="147"/>
      <c r="G104" s="147"/>
      <c r="H104" s="148"/>
      <c r="J104" s="146"/>
      <c r="K104" s="146"/>
      <c r="L104" s="147"/>
      <c r="M104" s="147"/>
      <c r="N104" s="147"/>
      <c r="O104" s="147"/>
      <c r="P104" s="147"/>
      <c r="Q104" s="148"/>
      <c r="S104" s="146"/>
      <c r="T104" s="146"/>
      <c r="U104" s="147"/>
      <c r="V104" s="147"/>
      <c r="W104" s="147"/>
      <c r="X104" s="147"/>
      <c r="Y104" s="147"/>
      <c r="Z104" s="148"/>
      <c r="AB104" s="146"/>
      <c r="AC104" s="146"/>
      <c r="AD104" s="147"/>
      <c r="AE104" s="147"/>
      <c r="AF104" s="147"/>
      <c r="AG104" s="147"/>
      <c r="AH104" s="147"/>
      <c r="AI104" s="148"/>
      <c r="AK104" s="146"/>
      <c r="AL104" s="146"/>
      <c r="AM104" s="147"/>
      <c r="AN104" s="147"/>
      <c r="AO104" s="147"/>
      <c r="AP104" s="147"/>
      <c r="AQ104" s="147"/>
      <c r="AR104" s="148"/>
      <c r="AT104" s="146"/>
      <c r="AU104" s="146"/>
      <c r="AV104" s="147"/>
      <c r="AW104" s="147"/>
      <c r="AX104" s="147"/>
      <c r="AY104" s="147"/>
      <c r="AZ104" s="147"/>
      <c r="BA104" s="148"/>
      <c r="BC104" s="146"/>
      <c r="BD104" s="146"/>
      <c r="BE104" s="147"/>
      <c r="BF104" s="147"/>
      <c r="BG104" s="147"/>
      <c r="BH104" s="147"/>
      <c r="BI104" s="147"/>
      <c r="BJ104" s="148"/>
      <c r="BL104" s="146"/>
      <c r="BM104" s="146"/>
      <c r="BN104" s="147"/>
      <c r="BO104" s="147"/>
      <c r="BP104" s="147"/>
      <c r="BQ104" s="147"/>
      <c r="BR104" s="147"/>
      <c r="BS104" s="148"/>
      <c r="BU104" s="146"/>
      <c r="BV104" s="146"/>
      <c r="BW104" s="147"/>
      <c r="BX104" s="147"/>
      <c r="BY104" s="147"/>
      <c r="BZ104" s="147"/>
      <c r="CA104" s="147"/>
      <c r="CB104" s="148"/>
      <c r="CD104" s="146"/>
      <c r="CE104" s="146"/>
      <c r="CF104" s="147"/>
      <c r="CG104" s="147"/>
      <c r="CH104" s="147"/>
      <c r="CI104" s="147"/>
      <c r="CJ104" s="147"/>
      <c r="CK104" s="148"/>
    </row>
    <row r="105" spans="1:89" s="179" customFormat="1" ht="20.25" customHeight="1">
      <c r="A105" s="630" t="str">
        <f>$A$23</f>
        <v>عدد أيام</v>
      </c>
      <c r="B105" s="631"/>
      <c r="C105" s="631"/>
      <c r="D105" s="631"/>
      <c r="E105" s="626" t="str">
        <f>$E$23</f>
        <v>الدرجة المستحقة</v>
      </c>
      <c r="F105" s="624" t="str">
        <f>$F$23</f>
        <v>نسبة الحضور</v>
      </c>
      <c r="G105" s="624" t="str">
        <f>$G$23</f>
        <v>ملحوظات</v>
      </c>
      <c r="H105" s="627"/>
      <c r="J105" s="630" t="str">
        <f>$A$23</f>
        <v>عدد أيام</v>
      </c>
      <c r="K105" s="631"/>
      <c r="L105" s="631"/>
      <c r="M105" s="631"/>
      <c r="N105" s="626" t="str">
        <f>$E$23</f>
        <v>الدرجة المستحقة</v>
      </c>
      <c r="O105" s="624" t="str">
        <f>$F$23</f>
        <v>نسبة الحضور</v>
      </c>
      <c r="P105" s="624" t="str">
        <f>$G$23</f>
        <v>ملحوظات</v>
      </c>
      <c r="Q105" s="627"/>
      <c r="S105" s="630" t="str">
        <f>$A$23</f>
        <v>عدد أيام</v>
      </c>
      <c r="T105" s="631"/>
      <c r="U105" s="631"/>
      <c r="V105" s="631"/>
      <c r="W105" s="626" t="str">
        <f>$E$23</f>
        <v>الدرجة المستحقة</v>
      </c>
      <c r="X105" s="624" t="str">
        <f>$F$23</f>
        <v>نسبة الحضور</v>
      </c>
      <c r="Y105" s="624" t="str">
        <f>$G$23</f>
        <v>ملحوظات</v>
      </c>
      <c r="Z105" s="627"/>
      <c r="AB105" s="630" t="str">
        <f>$A$23</f>
        <v>عدد أيام</v>
      </c>
      <c r="AC105" s="631"/>
      <c r="AD105" s="631"/>
      <c r="AE105" s="631"/>
      <c r="AF105" s="626" t="str">
        <f>$E$23</f>
        <v>الدرجة المستحقة</v>
      </c>
      <c r="AG105" s="624" t="str">
        <f>$F$23</f>
        <v>نسبة الحضور</v>
      </c>
      <c r="AH105" s="624" t="str">
        <f>$G$23</f>
        <v>ملحوظات</v>
      </c>
      <c r="AI105" s="627"/>
      <c r="AK105" s="630" t="str">
        <f>$A$23</f>
        <v>عدد أيام</v>
      </c>
      <c r="AL105" s="631"/>
      <c r="AM105" s="631"/>
      <c r="AN105" s="631"/>
      <c r="AO105" s="626" t="str">
        <f>$E$23</f>
        <v>الدرجة المستحقة</v>
      </c>
      <c r="AP105" s="624" t="str">
        <f>$F$23</f>
        <v>نسبة الحضور</v>
      </c>
      <c r="AQ105" s="624" t="str">
        <f>$G$23</f>
        <v>ملحوظات</v>
      </c>
      <c r="AR105" s="627"/>
      <c r="AT105" s="630" t="str">
        <f>$A$23</f>
        <v>عدد أيام</v>
      </c>
      <c r="AU105" s="631"/>
      <c r="AV105" s="631"/>
      <c r="AW105" s="631"/>
      <c r="AX105" s="626" t="str">
        <f>$E$23</f>
        <v>الدرجة المستحقة</v>
      </c>
      <c r="AY105" s="624" t="str">
        <f>$F$23</f>
        <v>نسبة الحضور</v>
      </c>
      <c r="AZ105" s="624" t="str">
        <f>$G$23</f>
        <v>ملحوظات</v>
      </c>
      <c r="BA105" s="627"/>
      <c r="BC105" s="630" t="str">
        <f>$A$23</f>
        <v>عدد أيام</v>
      </c>
      <c r="BD105" s="631"/>
      <c r="BE105" s="631"/>
      <c r="BF105" s="631"/>
      <c r="BG105" s="626" t="str">
        <f>$E$23</f>
        <v>الدرجة المستحقة</v>
      </c>
      <c r="BH105" s="624" t="str">
        <f>$F$23</f>
        <v>نسبة الحضور</v>
      </c>
      <c r="BI105" s="624" t="str">
        <f>$G$23</f>
        <v>ملحوظات</v>
      </c>
      <c r="BJ105" s="627"/>
      <c r="BL105" s="630" t="str">
        <f>$A$23</f>
        <v>عدد أيام</v>
      </c>
      <c r="BM105" s="631"/>
      <c r="BN105" s="631"/>
      <c r="BO105" s="631"/>
      <c r="BP105" s="626" t="str">
        <f>$E$23</f>
        <v>الدرجة المستحقة</v>
      </c>
      <c r="BQ105" s="624" t="str">
        <f>$F$23</f>
        <v>نسبة الحضور</v>
      </c>
      <c r="BR105" s="624" t="str">
        <f>$G$23</f>
        <v>ملحوظات</v>
      </c>
      <c r="BS105" s="627"/>
      <c r="BU105" s="630" t="str">
        <f>$A$23</f>
        <v>عدد أيام</v>
      </c>
      <c r="BV105" s="631"/>
      <c r="BW105" s="631"/>
      <c r="BX105" s="631"/>
      <c r="BY105" s="626" t="str">
        <f>$E$23</f>
        <v>الدرجة المستحقة</v>
      </c>
      <c r="BZ105" s="624" t="str">
        <f>$F$23</f>
        <v>نسبة الحضور</v>
      </c>
      <c r="CA105" s="624" t="str">
        <f>$G$23</f>
        <v>ملحوظات</v>
      </c>
      <c r="CB105" s="627"/>
      <c r="CD105" s="630" t="str">
        <f>$A$23</f>
        <v>عدد أيام</v>
      </c>
      <c r="CE105" s="631"/>
      <c r="CF105" s="631"/>
      <c r="CG105" s="631"/>
      <c r="CH105" s="626" t="str">
        <f>$E$23</f>
        <v>الدرجة المستحقة</v>
      </c>
      <c r="CI105" s="624" t="str">
        <f>$F$23</f>
        <v>نسبة الحضور</v>
      </c>
      <c r="CJ105" s="624" t="str">
        <f>$G$23</f>
        <v>ملحوظات</v>
      </c>
      <c r="CK105" s="627"/>
    </row>
    <row r="106" spans="1:89" s="179" customFormat="1" ht="37.5" customHeight="1">
      <c r="A106" s="180" t="str">
        <f>$A$24</f>
        <v>الدراسة الفعلية</v>
      </c>
      <c r="B106" s="188" t="str">
        <f>$B$24</f>
        <v>حضور الطالب/ة</v>
      </c>
      <c r="C106" s="188" t="str">
        <f>$C$24</f>
        <v>الغياب بعذر</v>
      </c>
      <c r="D106" s="181" t="str">
        <f>$D$24</f>
        <v>الغياب بدون عذر</v>
      </c>
      <c r="E106" s="625"/>
      <c r="F106" s="625"/>
      <c r="G106" s="625"/>
      <c r="H106" s="628"/>
      <c r="J106" s="180" t="str">
        <f>$A$24</f>
        <v>الدراسة الفعلية</v>
      </c>
      <c r="K106" s="188" t="str">
        <f>$B$24</f>
        <v>حضور الطالب/ة</v>
      </c>
      <c r="L106" s="188" t="str">
        <f>$C$24</f>
        <v>الغياب بعذر</v>
      </c>
      <c r="M106" s="181" t="str">
        <f>$D$24</f>
        <v>الغياب بدون عذر</v>
      </c>
      <c r="N106" s="625"/>
      <c r="O106" s="625"/>
      <c r="P106" s="625"/>
      <c r="Q106" s="628"/>
      <c r="S106" s="180" t="str">
        <f>$A$24</f>
        <v>الدراسة الفعلية</v>
      </c>
      <c r="T106" s="188" t="str">
        <f>$B$24</f>
        <v>حضور الطالب/ة</v>
      </c>
      <c r="U106" s="188" t="str">
        <f>$C$24</f>
        <v>الغياب بعذر</v>
      </c>
      <c r="V106" s="181" t="str">
        <f>$D$24</f>
        <v>الغياب بدون عذر</v>
      </c>
      <c r="W106" s="625"/>
      <c r="X106" s="625"/>
      <c r="Y106" s="625"/>
      <c r="Z106" s="628"/>
      <c r="AB106" s="180" t="str">
        <f>$A$24</f>
        <v>الدراسة الفعلية</v>
      </c>
      <c r="AC106" s="188" t="str">
        <f>$B$24</f>
        <v>حضور الطالب/ة</v>
      </c>
      <c r="AD106" s="188" t="str">
        <f>$C$24</f>
        <v>الغياب بعذر</v>
      </c>
      <c r="AE106" s="181" t="str">
        <f>$D$24</f>
        <v>الغياب بدون عذر</v>
      </c>
      <c r="AF106" s="625"/>
      <c r="AG106" s="625"/>
      <c r="AH106" s="625"/>
      <c r="AI106" s="628"/>
      <c r="AK106" s="180" t="str">
        <f>$A$24</f>
        <v>الدراسة الفعلية</v>
      </c>
      <c r="AL106" s="188" t="str">
        <f>$B$24</f>
        <v>حضور الطالب/ة</v>
      </c>
      <c r="AM106" s="188" t="str">
        <f>$C$24</f>
        <v>الغياب بعذر</v>
      </c>
      <c r="AN106" s="181" t="str">
        <f>$D$24</f>
        <v>الغياب بدون عذر</v>
      </c>
      <c r="AO106" s="625"/>
      <c r="AP106" s="625"/>
      <c r="AQ106" s="625"/>
      <c r="AR106" s="628"/>
      <c r="AT106" s="180" t="str">
        <f>$A$24</f>
        <v>الدراسة الفعلية</v>
      </c>
      <c r="AU106" s="188" t="str">
        <f>$B$24</f>
        <v>حضور الطالب/ة</v>
      </c>
      <c r="AV106" s="188" t="str">
        <f>$C$24</f>
        <v>الغياب بعذر</v>
      </c>
      <c r="AW106" s="181" t="str">
        <f>$D$24</f>
        <v>الغياب بدون عذر</v>
      </c>
      <c r="AX106" s="625"/>
      <c r="AY106" s="625"/>
      <c r="AZ106" s="625"/>
      <c r="BA106" s="628"/>
      <c r="BC106" s="180" t="str">
        <f>$A$24</f>
        <v>الدراسة الفعلية</v>
      </c>
      <c r="BD106" s="188" t="str">
        <f>$B$24</f>
        <v>حضور الطالب/ة</v>
      </c>
      <c r="BE106" s="188" t="str">
        <f>$C$24</f>
        <v>الغياب بعذر</v>
      </c>
      <c r="BF106" s="181" t="str">
        <f>$D$24</f>
        <v>الغياب بدون عذر</v>
      </c>
      <c r="BG106" s="625"/>
      <c r="BH106" s="625"/>
      <c r="BI106" s="625"/>
      <c r="BJ106" s="628"/>
      <c r="BL106" s="180" t="str">
        <f>$A$24</f>
        <v>الدراسة الفعلية</v>
      </c>
      <c r="BM106" s="188" t="str">
        <f>$B$24</f>
        <v>حضور الطالب/ة</v>
      </c>
      <c r="BN106" s="188" t="str">
        <f>$C$24</f>
        <v>الغياب بعذر</v>
      </c>
      <c r="BO106" s="181" t="str">
        <f>$D$24</f>
        <v>الغياب بدون عذر</v>
      </c>
      <c r="BP106" s="625"/>
      <c r="BQ106" s="625"/>
      <c r="BR106" s="625"/>
      <c r="BS106" s="628"/>
      <c r="BU106" s="180" t="str">
        <f>$A$24</f>
        <v>الدراسة الفعلية</v>
      </c>
      <c r="BV106" s="188" t="str">
        <f>$B$24</f>
        <v>حضور الطالب/ة</v>
      </c>
      <c r="BW106" s="188" t="str">
        <f>$C$24</f>
        <v>الغياب بعذر</v>
      </c>
      <c r="BX106" s="181" t="str">
        <f>$D$24</f>
        <v>الغياب بدون عذر</v>
      </c>
      <c r="BY106" s="625"/>
      <c r="BZ106" s="625"/>
      <c r="CA106" s="625"/>
      <c r="CB106" s="628"/>
      <c r="CD106" s="180" t="str">
        <f>$A$24</f>
        <v>الدراسة الفعلية</v>
      </c>
      <c r="CE106" s="188" t="str">
        <f>$B$24</f>
        <v>حضور الطالب/ة</v>
      </c>
      <c r="CF106" s="188" t="str">
        <f>$C$24</f>
        <v>الغياب بعذر</v>
      </c>
      <c r="CG106" s="181" t="str">
        <f>$D$24</f>
        <v>الغياب بدون عذر</v>
      </c>
      <c r="CH106" s="625"/>
      <c r="CI106" s="625"/>
      <c r="CJ106" s="625"/>
      <c r="CK106" s="628"/>
    </row>
    <row r="107" spans="1:89" s="239" customFormat="1" ht="32.25" customHeight="1" thickBot="1">
      <c r="A107" s="232">
        <f>'الحضور 5 درجات'!$BN29</f>
        <v>0</v>
      </c>
      <c r="B107" s="233">
        <f>'الحضور 5 درجات'!$BJ29</f>
        <v>0</v>
      </c>
      <c r="C107" s="233">
        <f>'الحضور 5 درجات'!$BK29</f>
        <v>0</v>
      </c>
      <c r="D107" s="102">
        <f>'الحضور 5 درجات'!$BL29</f>
        <v>0</v>
      </c>
      <c r="E107" s="233" t="str">
        <f>'الحضور 5 درجات'!$BP29</f>
        <v>0</v>
      </c>
      <c r="F107" s="292" t="str">
        <f>IF(A107&gt;0,(B107/A107),"0")</f>
        <v>0</v>
      </c>
      <c r="G107" s="661" t="str">
        <f>'الحضور 5 درجات'!$BQ29</f>
        <v>0</v>
      </c>
      <c r="H107" s="335"/>
      <c r="J107" s="232">
        <f>'الحضور 5 درجات'!$BN30</f>
        <v>0</v>
      </c>
      <c r="K107" s="233">
        <f>'الحضور 5 درجات'!$BJ30</f>
        <v>0</v>
      </c>
      <c r="L107" s="233">
        <f>'الحضور 5 درجات'!$BK30</f>
        <v>0</v>
      </c>
      <c r="M107" s="102">
        <f>'الحضور 5 درجات'!$BL30</f>
        <v>0</v>
      </c>
      <c r="N107" s="233" t="str">
        <f>'الحضور 5 درجات'!$BP30</f>
        <v>0</v>
      </c>
      <c r="O107" s="292" t="str">
        <f>IF(J107&gt;0,(K107/J107),"0")</f>
        <v>0</v>
      </c>
      <c r="P107" s="661" t="str">
        <f>'الحضور 5 درجات'!$BQ30</f>
        <v>0</v>
      </c>
      <c r="Q107" s="335"/>
      <c r="S107" s="232">
        <f>'الحضور 5 درجات'!$BN31</f>
        <v>0</v>
      </c>
      <c r="T107" s="233">
        <f>'الحضور 5 درجات'!$BJ31</f>
        <v>0</v>
      </c>
      <c r="U107" s="233">
        <f>'الحضور 5 درجات'!$BK31</f>
        <v>0</v>
      </c>
      <c r="V107" s="102">
        <f>'الحضور 5 درجات'!$BL31</f>
        <v>0</v>
      </c>
      <c r="W107" s="233" t="str">
        <f>'الحضور 5 درجات'!$BP31</f>
        <v>0</v>
      </c>
      <c r="X107" s="292" t="str">
        <f>IF(S107&gt;0,(T107/S107),"0")</f>
        <v>0</v>
      </c>
      <c r="Y107" s="661" t="str">
        <f>'الحضور 5 درجات'!$BQ31</f>
        <v>0</v>
      </c>
      <c r="Z107" s="335"/>
      <c r="AB107" s="232">
        <f>'الحضور 5 درجات'!$BN32</f>
        <v>0</v>
      </c>
      <c r="AC107" s="233">
        <f>'الحضور 5 درجات'!$BJ32</f>
        <v>0</v>
      </c>
      <c r="AD107" s="233">
        <f>'الحضور 5 درجات'!$BK32</f>
        <v>0</v>
      </c>
      <c r="AE107" s="102">
        <f>'الحضور 5 درجات'!$BL32</f>
        <v>0</v>
      </c>
      <c r="AF107" s="233" t="str">
        <f>'الحضور 5 درجات'!$BP32</f>
        <v>0</v>
      </c>
      <c r="AG107" s="292" t="str">
        <f>IF(AB107&gt;0,(AC107/AB107),"0")</f>
        <v>0</v>
      </c>
      <c r="AH107" s="661" t="str">
        <f>'الحضور 5 درجات'!$BQ32</f>
        <v>0</v>
      </c>
      <c r="AI107" s="335"/>
      <c r="AK107" s="232">
        <f>'الحضور 5 درجات'!$BN33</f>
        <v>0</v>
      </c>
      <c r="AL107" s="233">
        <f>'الحضور 5 درجات'!$BJ33</f>
        <v>0</v>
      </c>
      <c r="AM107" s="233">
        <f>'الحضور 5 درجات'!$BK33</f>
        <v>0</v>
      </c>
      <c r="AN107" s="102">
        <f>'الحضور 5 درجات'!$BL33</f>
        <v>0</v>
      </c>
      <c r="AO107" s="233" t="str">
        <f>'الحضور 5 درجات'!$BP33</f>
        <v>0</v>
      </c>
      <c r="AP107" s="292" t="str">
        <f>IF(AK107&gt;0,(AL107/AK107),"0")</f>
        <v>0</v>
      </c>
      <c r="AQ107" s="661" t="str">
        <f>'الحضور 5 درجات'!$BQ33</f>
        <v>0</v>
      </c>
      <c r="AR107" s="335"/>
      <c r="AT107" s="232">
        <f>'الحضور 5 درجات'!$BN34</f>
        <v>0</v>
      </c>
      <c r="AU107" s="233">
        <f>'الحضور 5 درجات'!$BJ34</f>
        <v>0</v>
      </c>
      <c r="AV107" s="233">
        <f>'الحضور 5 درجات'!$BK34</f>
        <v>0</v>
      </c>
      <c r="AW107" s="102">
        <f>'الحضور 5 درجات'!$BL34</f>
        <v>0</v>
      </c>
      <c r="AX107" s="233" t="str">
        <f>'الحضور 5 درجات'!$BP34</f>
        <v>0</v>
      </c>
      <c r="AY107" s="292" t="str">
        <f>IF(AT107&gt;0,(AU107/AT107),"0")</f>
        <v>0</v>
      </c>
      <c r="AZ107" s="661" t="str">
        <f>'الحضور 5 درجات'!$BQ34</f>
        <v>0</v>
      </c>
      <c r="BA107" s="335"/>
      <c r="BC107" s="232">
        <f>'الحضور 5 درجات'!$BN35</f>
        <v>0</v>
      </c>
      <c r="BD107" s="233">
        <f>'الحضور 5 درجات'!$BJ35</f>
        <v>0</v>
      </c>
      <c r="BE107" s="233">
        <f>'الحضور 5 درجات'!$BK35</f>
        <v>0</v>
      </c>
      <c r="BF107" s="102">
        <f>'الحضور 5 درجات'!$BL35</f>
        <v>0</v>
      </c>
      <c r="BG107" s="233" t="str">
        <f>'الحضور 5 درجات'!$BP35</f>
        <v>0</v>
      </c>
      <c r="BH107" s="292" t="str">
        <f>IF(BC107&gt;0,(BD107/BC107),"0")</f>
        <v>0</v>
      </c>
      <c r="BI107" s="661" t="str">
        <f>'الحضور 5 درجات'!$BQ35</f>
        <v>0</v>
      </c>
      <c r="BJ107" s="335"/>
      <c r="BL107" s="232">
        <f>'الحضور 5 درجات'!$BN36</f>
        <v>0</v>
      </c>
      <c r="BM107" s="233">
        <f>'الحضور 5 درجات'!$BJ36</f>
        <v>0</v>
      </c>
      <c r="BN107" s="233">
        <f>'الحضور 5 درجات'!$BK36</f>
        <v>0</v>
      </c>
      <c r="BO107" s="102">
        <f>'الحضور 5 درجات'!$BL36</f>
        <v>0</v>
      </c>
      <c r="BP107" s="233" t="str">
        <f>'الحضور 5 درجات'!$BP36</f>
        <v>0</v>
      </c>
      <c r="BQ107" s="292" t="str">
        <f>IF(BL107&gt;0,(BM107/BL107),"0")</f>
        <v>0</v>
      </c>
      <c r="BR107" s="661" t="str">
        <f>'الحضور 5 درجات'!$BQ36</f>
        <v>0</v>
      </c>
      <c r="BS107" s="335"/>
      <c r="BU107" s="232">
        <f>'الحضور 5 درجات'!$BN37</f>
        <v>0</v>
      </c>
      <c r="BV107" s="233">
        <f>'الحضور 5 درجات'!$BJ37</f>
        <v>0</v>
      </c>
      <c r="BW107" s="233">
        <f>'الحضور 5 درجات'!$BK37</f>
        <v>0</v>
      </c>
      <c r="BX107" s="102">
        <f>'الحضور 5 درجات'!$BL37</f>
        <v>0</v>
      </c>
      <c r="BY107" s="233" t="str">
        <f>'الحضور 5 درجات'!$BP37</f>
        <v>0</v>
      </c>
      <c r="BZ107" s="292" t="str">
        <f>IF(BU107&gt;0,(BV107/BU107),"0")</f>
        <v>0</v>
      </c>
      <c r="CA107" s="661" t="str">
        <f>'الحضور 5 درجات'!$BQ37</f>
        <v>0</v>
      </c>
      <c r="CB107" s="335"/>
      <c r="CD107" s="232">
        <f>'الحضور 5 درجات'!$BN38</f>
        <v>0</v>
      </c>
      <c r="CE107" s="233">
        <f>'الحضور 5 درجات'!$BJ38</f>
        <v>0</v>
      </c>
      <c r="CF107" s="233">
        <f>'الحضور 5 درجات'!$BK38</f>
        <v>0</v>
      </c>
      <c r="CG107" s="102">
        <f>'الحضور 5 درجات'!$BL38</f>
        <v>0</v>
      </c>
      <c r="CH107" s="233" t="str">
        <f>'الحضور 5 درجات'!$BP38</f>
        <v>0</v>
      </c>
      <c r="CI107" s="292" t="str">
        <f>IF(CD107&gt;0,(CE107/CD107),"0")</f>
        <v>0</v>
      </c>
      <c r="CJ107" s="661" t="str">
        <f>'الحضور 5 درجات'!$BQ38</f>
        <v>0</v>
      </c>
      <c r="CK107" s="335"/>
    </row>
    <row r="108" spans="1:89" ht="12" customHeight="1" thickBot="1">
      <c r="A108" s="161"/>
      <c r="B108" s="161"/>
      <c r="C108" s="161"/>
      <c r="D108" s="22"/>
      <c r="E108" s="22"/>
      <c r="F108" s="22"/>
      <c r="G108" s="22"/>
      <c r="H108" s="22"/>
      <c r="J108" s="161"/>
      <c r="K108" s="161"/>
      <c r="L108" s="161"/>
      <c r="M108" s="22"/>
      <c r="N108" s="22"/>
      <c r="O108" s="22"/>
      <c r="P108" s="22"/>
      <c r="Q108" s="22"/>
      <c r="S108" s="161"/>
      <c r="T108" s="161"/>
      <c r="U108" s="161"/>
      <c r="V108" s="22"/>
      <c r="W108" s="22"/>
      <c r="X108" s="22"/>
      <c r="Y108" s="22"/>
      <c r="Z108" s="22"/>
      <c r="AB108" s="161"/>
      <c r="AC108" s="161"/>
      <c r="AD108" s="161"/>
      <c r="AE108" s="22"/>
      <c r="AF108" s="22"/>
      <c r="AG108" s="22"/>
      <c r="AH108" s="22"/>
      <c r="AI108" s="22"/>
      <c r="AK108" s="161"/>
      <c r="AL108" s="161"/>
      <c r="AM108" s="161"/>
      <c r="AN108" s="22"/>
      <c r="AO108" s="22"/>
      <c r="AP108" s="22"/>
      <c r="AQ108" s="22"/>
      <c r="AR108" s="22"/>
      <c r="AT108" s="161"/>
      <c r="AU108" s="161"/>
      <c r="AV108" s="161"/>
      <c r="AW108" s="22"/>
      <c r="AX108" s="22"/>
      <c r="AY108" s="22"/>
      <c r="AZ108" s="22"/>
      <c r="BA108" s="22"/>
      <c r="BC108" s="161"/>
      <c r="BD108" s="161"/>
      <c r="BE108" s="161"/>
      <c r="BF108" s="22"/>
      <c r="BG108" s="22"/>
      <c r="BH108" s="22"/>
      <c r="BI108" s="22"/>
      <c r="BJ108" s="22"/>
      <c r="BL108" s="161"/>
      <c r="BM108" s="161"/>
      <c r="BN108" s="161"/>
      <c r="BO108" s="22"/>
      <c r="BP108" s="22"/>
      <c r="BQ108" s="22"/>
      <c r="BR108" s="22"/>
      <c r="BS108" s="22"/>
      <c r="BU108" s="161"/>
      <c r="BV108" s="161"/>
      <c r="BW108" s="161"/>
      <c r="BX108" s="22"/>
      <c r="BY108" s="22"/>
      <c r="BZ108" s="22"/>
      <c r="CA108" s="22"/>
      <c r="CB108" s="22"/>
      <c r="CD108" s="161"/>
      <c r="CE108" s="161"/>
      <c r="CF108" s="161"/>
      <c r="CG108" s="22"/>
      <c r="CH108" s="22"/>
      <c r="CI108" s="22"/>
      <c r="CJ108" s="22"/>
      <c r="CK108" s="22"/>
    </row>
    <row r="109" spans="1:89" ht="18.75" thickTop="1">
      <c r="A109" s="610" t="str">
        <f>$A$27</f>
        <v>معلم/ة المادة</v>
      </c>
      <c r="B109" s="611"/>
      <c r="C109" s="612"/>
      <c r="D109" s="161"/>
      <c r="E109" s="161"/>
      <c r="F109" s="610" t="str">
        <f>$F$27</f>
        <v>مدير/ة المدرسة</v>
      </c>
      <c r="G109" s="611"/>
      <c r="H109" s="612"/>
      <c r="J109" s="610" t="str">
        <f>$A$27</f>
        <v>معلم/ة المادة</v>
      </c>
      <c r="K109" s="611"/>
      <c r="L109" s="612"/>
      <c r="M109" s="161"/>
      <c r="N109" s="161"/>
      <c r="O109" s="610" t="str">
        <f>$F$27</f>
        <v>مدير/ة المدرسة</v>
      </c>
      <c r="P109" s="611"/>
      <c r="Q109" s="612"/>
      <c r="S109" s="610" t="str">
        <f>$A$27</f>
        <v>معلم/ة المادة</v>
      </c>
      <c r="T109" s="611"/>
      <c r="U109" s="612"/>
      <c r="V109" s="161"/>
      <c r="W109" s="161"/>
      <c r="X109" s="610" t="str">
        <f>$F$27</f>
        <v>مدير/ة المدرسة</v>
      </c>
      <c r="Y109" s="611"/>
      <c r="Z109" s="612"/>
      <c r="AB109" s="610" t="str">
        <f>$A$27</f>
        <v>معلم/ة المادة</v>
      </c>
      <c r="AC109" s="611"/>
      <c r="AD109" s="612"/>
      <c r="AE109" s="161"/>
      <c r="AF109" s="161"/>
      <c r="AG109" s="610" t="str">
        <f>$F$27</f>
        <v>مدير/ة المدرسة</v>
      </c>
      <c r="AH109" s="611"/>
      <c r="AI109" s="612"/>
      <c r="AK109" s="610" t="str">
        <f>$A$27</f>
        <v>معلم/ة المادة</v>
      </c>
      <c r="AL109" s="611"/>
      <c r="AM109" s="612"/>
      <c r="AN109" s="161"/>
      <c r="AO109" s="161"/>
      <c r="AP109" s="610" t="str">
        <f>$F$27</f>
        <v>مدير/ة المدرسة</v>
      </c>
      <c r="AQ109" s="611"/>
      <c r="AR109" s="612"/>
      <c r="AT109" s="610" t="str">
        <f>$A$27</f>
        <v>معلم/ة المادة</v>
      </c>
      <c r="AU109" s="611"/>
      <c r="AV109" s="612"/>
      <c r="AW109" s="161"/>
      <c r="AX109" s="161"/>
      <c r="AY109" s="610" t="str">
        <f>$F$27</f>
        <v>مدير/ة المدرسة</v>
      </c>
      <c r="AZ109" s="611"/>
      <c r="BA109" s="612"/>
      <c r="BC109" s="610" t="str">
        <f>$A$27</f>
        <v>معلم/ة المادة</v>
      </c>
      <c r="BD109" s="611"/>
      <c r="BE109" s="612"/>
      <c r="BF109" s="161"/>
      <c r="BG109" s="161"/>
      <c r="BH109" s="610" t="str">
        <f>$F$27</f>
        <v>مدير/ة المدرسة</v>
      </c>
      <c r="BI109" s="611"/>
      <c r="BJ109" s="612"/>
      <c r="BL109" s="610" t="str">
        <f>$A$27</f>
        <v>معلم/ة المادة</v>
      </c>
      <c r="BM109" s="611"/>
      <c r="BN109" s="612"/>
      <c r="BO109" s="161"/>
      <c r="BP109" s="161"/>
      <c r="BQ109" s="610" t="str">
        <f>$F$27</f>
        <v>مدير/ة المدرسة</v>
      </c>
      <c r="BR109" s="611"/>
      <c r="BS109" s="612"/>
      <c r="BU109" s="610" t="str">
        <f>$A$27</f>
        <v>معلم/ة المادة</v>
      </c>
      <c r="BV109" s="611"/>
      <c r="BW109" s="612"/>
      <c r="BX109" s="161"/>
      <c r="BY109" s="161"/>
      <c r="BZ109" s="610" t="str">
        <f>$F$27</f>
        <v>مدير/ة المدرسة</v>
      </c>
      <c r="CA109" s="611"/>
      <c r="CB109" s="612"/>
      <c r="CD109" s="610" t="str">
        <f>$A$27</f>
        <v>معلم/ة المادة</v>
      </c>
      <c r="CE109" s="611"/>
      <c r="CF109" s="612"/>
      <c r="CG109" s="161"/>
      <c r="CH109" s="161"/>
      <c r="CI109" s="610" t="str">
        <f>$F$27</f>
        <v>مدير/ة المدرسة</v>
      </c>
      <c r="CJ109" s="611"/>
      <c r="CK109" s="612"/>
    </row>
    <row r="110" spans="1:89" ht="18">
      <c r="A110" s="164"/>
      <c r="B110" s="130"/>
      <c r="C110" s="165"/>
      <c r="D110" s="161"/>
      <c r="E110" s="161"/>
      <c r="F110" s="164"/>
      <c r="G110" s="130"/>
      <c r="H110" s="165"/>
      <c r="J110" s="164"/>
      <c r="K110" s="130"/>
      <c r="L110" s="165"/>
      <c r="M110" s="161"/>
      <c r="N110" s="161"/>
      <c r="O110" s="164"/>
      <c r="P110" s="130"/>
      <c r="Q110" s="165"/>
      <c r="S110" s="164"/>
      <c r="T110" s="130"/>
      <c r="U110" s="165"/>
      <c r="V110" s="161"/>
      <c r="W110" s="161"/>
      <c r="X110" s="164"/>
      <c r="Y110" s="130"/>
      <c r="Z110" s="165"/>
      <c r="AB110" s="164"/>
      <c r="AC110" s="130"/>
      <c r="AD110" s="165"/>
      <c r="AE110" s="161"/>
      <c r="AF110" s="161"/>
      <c r="AG110" s="164"/>
      <c r="AH110" s="130"/>
      <c r="AI110" s="165"/>
      <c r="AK110" s="164"/>
      <c r="AL110" s="130"/>
      <c r="AM110" s="165"/>
      <c r="AN110" s="161"/>
      <c r="AO110" s="161"/>
      <c r="AP110" s="164"/>
      <c r="AQ110" s="130"/>
      <c r="AR110" s="165"/>
      <c r="AT110" s="164"/>
      <c r="AU110" s="130"/>
      <c r="AV110" s="165"/>
      <c r="AW110" s="161"/>
      <c r="AX110" s="161"/>
      <c r="AY110" s="164"/>
      <c r="AZ110" s="130"/>
      <c r="BA110" s="165"/>
      <c r="BC110" s="164"/>
      <c r="BD110" s="130"/>
      <c r="BE110" s="165"/>
      <c r="BF110" s="161"/>
      <c r="BG110" s="161"/>
      <c r="BH110" s="164"/>
      <c r="BI110" s="130"/>
      <c r="BJ110" s="165"/>
      <c r="BL110" s="164"/>
      <c r="BM110" s="130"/>
      <c r="BN110" s="165"/>
      <c r="BO110" s="161"/>
      <c r="BP110" s="161"/>
      <c r="BQ110" s="164"/>
      <c r="BR110" s="130"/>
      <c r="BS110" s="165"/>
      <c r="BU110" s="164"/>
      <c r="BV110" s="130"/>
      <c r="BW110" s="165"/>
      <c r="BX110" s="161"/>
      <c r="BY110" s="161"/>
      <c r="BZ110" s="164"/>
      <c r="CA110" s="130"/>
      <c r="CB110" s="165"/>
      <c r="CD110" s="164"/>
      <c r="CE110" s="130"/>
      <c r="CF110" s="165"/>
      <c r="CG110" s="161"/>
      <c r="CH110" s="161"/>
      <c r="CI110" s="164"/>
      <c r="CJ110" s="130"/>
      <c r="CK110" s="165"/>
    </row>
    <row r="111" spans="1:89" ht="18.75" thickBot="1">
      <c r="A111" s="618">
        <f>$A$29</f>
        <v>0</v>
      </c>
      <c r="B111" s="619"/>
      <c r="C111" s="620"/>
      <c r="D111" s="161"/>
      <c r="E111" s="161"/>
      <c r="F111" s="618">
        <f>$F$29</f>
        <v>0</v>
      </c>
      <c r="G111" s="619"/>
      <c r="H111" s="620"/>
      <c r="J111" s="618">
        <f>$A$29</f>
        <v>0</v>
      </c>
      <c r="K111" s="619"/>
      <c r="L111" s="620"/>
      <c r="M111" s="161"/>
      <c r="N111" s="161"/>
      <c r="O111" s="618">
        <f>$F$29</f>
        <v>0</v>
      </c>
      <c r="P111" s="619"/>
      <c r="Q111" s="620"/>
      <c r="S111" s="618">
        <f>$A$29</f>
        <v>0</v>
      </c>
      <c r="T111" s="619"/>
      <c r="U111" s="620"/>
      <c r="V111" s="161"/>
      <c r="W111" s="161"/>
      <c r="X111" s="618">
        <f>$F$29</f>
        <v>0</v>
      </c>
      <c r="Y111" s="619"/>
      <c r="Z111" s="620"/>
      <c r="AB111" s="618">
        <f>$A$29</f>
        <v>0</v>
      </c>
      <c r="AC111" s="619"/>
      <c r="AD111" s="620"/>
      <c r="AE111" s="161"/>
      <c r="AF111" s="161"/>
      <c r="AG111" s="618">
        <f>$F$29</f>
        <v>0</v>
      </c>
      <c r="AH111" s="619"/>
      <c r="AI111" s="620"/>
      <c r="AK111" s="618">
        <f>$A$29</f>
        <v>0</v>
      </c>
      <c r="AL111" s="619"/>
      <c r="AM111" s="620"/>
      <c r="AN111" s="161"/>
      <c r="AO111" s="161"/>
      <c r="AP111" s="618">
        <f>$F$29</f>
        <v>0</v>
      </c>
      <c r="AQ111" s="619"/>
      <c r="AR111" s="620"/>
      <c r="AT111" s="618">
        <f>$A$29</f>
        <v>0</v>
      </c>
      <c r="AU111" s="619"/>
      <c r="AV111" s="620"/>
      <c r="AW111" s="161"/>
      <c r="AX111" s="161"/>
      <c r="AY111" s="618">
        <f>$F$29</f>
        <v>0</v>
      </c>
      <c r="AZ111" s="619"/>
      <c r="BA111" s="620"/>
      <c r="BC111" s="618">
        <f>$A$29</f>
        <v>0</v>
      </c>
      <c r="BD111" s="619"/>
      <c r="BE111" s="620"/>
      <c r="BF111" s="161"/>
      <c r="BG111" s="161"/>
      <c r="BH111" s="618">
        <f>$F$29</f>
        <v>0</v>
      </c>
      <c r="BI111" s="619"/>
      <c r="BJ111" s="620"/>
      <c r="BL111" s="618">
        <f>$A$29</f>
        <v>0</v>
      </c>
      <c r="BM111" s="619"/>
      <c r="BN111" s="620"/>
      <c r="BO111" s="161"/>
      <c r="BP111" s="161"/>
      <c r="BQ111" s="618">
        <f>$F$29</f>
        <v>0</v>
      </c>
      <c r="BR111" s="619"/>
      <c r="BS111" s="620"/>
      <c r="BU111" s="618">
        <f>$A$29</f>
        <v>0</v>
      </c>
      <c r="BV111" s="619"/>
      <c r="BW111" s="620"/>
      <c r="BX111" s="161"/>
      <c r="BY111" s="161"/>
      <c r="BZ111" s="618">
        <f>$F$29</f>
        <v>0</v>
      </c>
      <c r="CA111" s="619"/>
      <c r="CB111" s="620"/>
      <c r="CD111" s="618">
        <f>$A$29</f>
        <v>0</v>
      </c>
      <c r="CE111" s="619"/>
      <c r="CF111" s="620"/>
      <c r="CG111" s="161"/>
      <c r="CH111" s="161"/>
      <c r="CI111" s="618">
        <f>$F$29</f>
        <v>0</v>
      </c>
      <c r="CJ111" s="619"/>
      <c r="CK111" s="620"/>
    </row>
    <row r="112" spans="1:89" ht="14.25" customHeight="1" thickTop="1" thickBot="1">
      <c r="A112" s="187"/>
      <c r="B112" s="187"/>
      <c r="C112" s="187"/>
      <c r="D112" s="161"/>
      <c r="E112" s="161"/>
      <c r="F112" s="187"/>
      <c r="G112" s="187"/>
      <c r="H112" s="187"/>
      <c r="J112" s="187"/>
      <c r="K112" s="187"/>
      <c r="L112" s="187"/>
      <c r="M112" s="161"/>
      <c r="N112" s="161"/>
      <c r="O112" s="187"/>
      <c r="P112" s="187"/>
      <c r="Q112" s="187"/>
      <c r="S112" s="187"/>
      <c r="T112" s="187"/>
      <c r="U112" s="187"/>
      <c r="V112" s="161"/>
      <c r="W112" s="161"/>
      <c r="X112" s="187"/>
      <c r="Y112" s="187"/>
      <c r="Z112" s="187"/>
      <c r="AB112" s="187"/>
      <c r="AC112" s="187"/>
      <c r="AD112" s="187"/>
      <c r="AE112" s="161"/>
      <c r="AF112" s="161"/>
      <c r="AG112" s="187"/>
      <c r="AH112" s="187"/>
      <c r="AI112" s="187"/>
      <c r="AK112" s="187"/>
      <c r="AL112" s="187"/>
      <c r="AM112" s="187"/>
      <c r="AN112" s="161"/>
      <c r="AO112" s="161"/>
      <c r="AP112" s="187"/>
      <c r="AQ112" s="187"/>
      <c r="AR112" s="187"/>
      <c r="AT112" s="187"/>
      <c r="AU112" s="187"/>
      <c r="AV112" s="187"/>
      <c r="AW112" s="161"/>
      <c r="AX112" s="161"/>
      <c r="AY112" s="187"/>
      <c r="AZ112" s="187"/>
      <c r="BA112" s="187"/>
      <c r="BC112" s="187"/>
      <c r="BD112" s="187"/>
      <c r="BE112" s="187"/>
      <c r="BF112" s="161"/>
      <c r="BG112" s="161"/>
      <c r="BH112" s="187"/>
      <c r="BI112" s="187"/>
      <c r="BJ112" s="187"/>
      <c r="BL112" s="187"/>
      <c r="BM112" s="187"/>
      <c r="BN112" s="187"/>
      <c r="BO112" s="161"/>
      <c r="BP112" s="161"/>
      <c r="BQ112" s="187"/>
      <c r="BR112" s="187"/>
      <c r="BS112" s="187"/>
      <c r="BU112" s="187"/>
      <c r="BV112" s="187"/>
      <c r="BW112" s="187"/>
      <c r="BX112" s="161"/>
      <c r="BY112" s="161"/>
      <c r="BZ112" s="187"/>
      <c r="CA112" s="187"/>
      <c r="CB112" s="187"/>
      <c r="CD112" s="187"/>
      <c r="CE112" s="187"/>
      <c r="CF112" s="187"/>
      <c r="CG112" s="161"/>
      <c r="CH112" s="161"/>
      <c r="CI112" s="187"/>
      <c r="CJ112" s="187"/>
      <c r="CK112" s="187"/>
    </row>
    <row r="113" spans="1:89" ht="18">
      <c r="A113" s="601" t="str">
        <f>$A$31</f>
        <v>مرئيات ولي الأمر / والتوقيع بالعلم .</v>
      </c>
      <c r="B113" s="602"/>
      <c r="C113" s="602"/>
      <c r="D113" s="602"/>
      <c r="E113" s="602"/>
      <c r="F113" s="602"/>
      <c r="G113" s="602"/>
      <c r="H113" s="603"/>
      <c r="J113" s="601" t="str">
        <f>$A$31</f>
        <v>مرئيات ولي الأمر / والتوقيع بالعلم .</v>
      </c>
      <c r="K113" s="602"/>
      <c r="L113" s="602"/>
      <c r="M113" s="602"/>
      <c r="N113" s="602"/>
      <c r="O113" s="602"/>
      <c r="P113" s="602"/>
      <c r="Q113" s="603"/>
      <c r="S113" s="601" t="str">
        <f>$A$31</f>
        <v>مرئيات ولي الأمر / والتوقيع بالعلم .</v>
      </c>
      <c r="T113" s="602"/>
      <c r="U113" s="602"/>
      <c r="V113" s="602"/>
      <c r="W113" s="602"/>
      <c r="X113" s="602"/>
      <c r="Y113" s="602"/>
      <c r="Z113" s="603"/>
      <c r="AB113" s="601" t="str">
        <f>$A$31</f>
        <v>مرئيات ولي الأمر / والتوقيع بالعلم .</v>
      </c>
      <c r="AC113" s="602"/>
      <c r="AD113" s="602"/>
      <c r="AE113" s="602"/>
      <c r="AF113" s="602"/>
      <c r="AG113" s="602"/>
      <c r="AH113" s="602"/>
      <c r="AI113" s="603"/>
      <c r="AK113" s="601" t="str">
        <f>$A$31</f>
        <v>مرئيات ولي الأمر / والتوقيع بالعلم .</v>
      </c>
      <c r="AL113" s="602"/>
      <c r="AM113" s="602"/>
      <c r="AN113" s="602"/>
      <c r="AO113" s="602"/>
      <c r="AP113" s="602"/>
      <c r="AQ113" s="602"/>
      <c r="AR113" s="603"/>
      <c r="AT113" s="601" t="str">
        <f>$A$31</f>
        <v>مرئيات ولي الأمر / والتوقيع بالعلم .</v>
      </c>
      <c r="AU113" s="602"/>
      <c r="AV113" s="602"/>
      <c r="AW113" s="602"/>
      <c r="AX113" s="602"/>
      <c r="AY113" s="602"/>
      <c r="AZ113" s="602"/>
      <c r="BA113" s="603"/>
      <c r="BC113" s="601" t="str">
        <f>$A$31</f>
        <v>مرئيات ولي الأمر / والتوقيع بالعلم .</v>
      </c>
      <c r="BD113" s="602"/>
      <c r="BE113" s="602"/>
      <c r="BF113" s="602"/>
      <c r="BG113" s="602"/>
      <c r="BH113" s="602"/>
      <c r="BI113" s="602"/>
      <c r="BJ113" s="603"/>
      <c r="BL113" s="601" t="str">
        <f>$A$31</f>
        <v>مرئيات ولي الأمر / والتوقيع بالعلم .</v>
      </c>
      <c r="BM113" s="602"/>
      <c r="BN113" s="602"/>
      <c r="BO113" s="602"/>
      <c r="BP113" s="602"/>
      <c r="BQ113" s="602"/>
      <c r="BR113" s="602"/>
      <c r="BS113" s="603"/>
      <c r="BU113" s="601" t="str">
        <f>$A$31</f>
        <v>مرئيات ولي الأمر / والتوقيع بالعلم .</v>
      </c>
      <c r="BV113" s="602"/>
      <c r="BW113" s="602"/>
      <c r="BX113" s="602"/>
      <c r="BY113" s="602"/>
      <c r="BZ113" s="602"/>
      <c r="CA113" s="602"/>
      <c r="CB113" s="603"/>
      <c r="CD113" s="601" t="str">
        <f>$A$31</f>
        <v>مرئيات ولي الأمر / والتوقيع بالعلم .</v>
      </c>
      <c r="CE113" s="602"/>
      <c r="CF113" s="602"/>
      <c r="CG113" s="602"/>
      <c r="CH113" s="602"/>
      <c r="CI113" s="602"/>
      <c r="CJ113" s="602"/>
      <c r="CK113" s="603"/>
    </row>
    <row r="114" spans="1:89" ht="18">
      <c r="A114" s="604" t="str">
        <f>$A$32</f>
        <v>المكرم ولي أمر الطالب/ة ................................... المحترم</v>
      </c>
      <c r="B114" s="605"/>
      <c r="C114" s="605"/>
      <c r="D114" s="605"/>
      <c r="E114" s="605"/>
      <c r="F114" s="605"/>
      <c r="G114" s="605"/>
      <c r="H114" s="606"/>
      <c r="J114" s="604" t="str">
        <f>$A$32</f>
        <v>المكرم ولي أمر الطالب/ة ................................... المحترم</v>
      </c>
      <c r="K114" s="605"/>
      <c r="L114" s="605"/>
      <c r="M114" s="605"/>
      <c r="N114" s="605"/>
      <c r="O114" s="605"/>
      <c r="P114" s="605"/>
      <c r="Q114" s="606"/>
      <c r="S114" s="604" t="str">
        <f>$A$32</f>
        <v>المكرم ولي أمر الطالب/ة ................................... المحترم</v>
      </c>
      <c r="T114" s="605"/>
      <c r="U114" s="605"/>
      <c r="V114" s="605"/>
      <c r="W114" s="605"/>
      <c r="X114" s="605"/>
      <c r="Y114" s="605"/>
      <c r="Z114" s="606"/>
      <c r="AB114" s="604" t="str">
        <f>$A$32</f>
        <v>المكرم ولي أمر الطالب/ة ................................... المحترم</v>
      </c>
      <c r="AC114" s="605"/>
      <c r="AD114" s="605"/>
      <c r="AE114" s="605"/>
      <c r="AF114" s="605"/>
      <c r="AG114" s="605"/>
      <c r="AH114" s="605"/>
      <c r="AI114" s="606"/>
      <c r="AK114" s="604" t="str">
        <f>$A$32</f>
        <v>المكرم ولي أمر الطالب/ة ................................... المحترم</v>
      </c>
      <c r="AL114" s="605"/>
      <c r="AM114" s="605"/>
      <c r="AN114" s="605"/>
      <c r="AO114" s="605"/>
      <c r="AP114" s="605"/>
      <c r="AQ114" s="605"/>
      <c r="AR114" s="606"/>
      <c r="AT114" s="604" t="str">
        <f>$A$32</f>
        <v>المكرم ولي أمر الطالب/ة ................................... المحترم</v>
      </c>
      <c r="AU114" s="605"/>
      <c r="AV114" s="605"/>
      <c r="AW114" s="605"/>
      <c r="AX114" s="605"/>
      <c r="AY114" s="605"/>
      <c r="AZ114" s="605"/>
      <c r="BA114" s="606"/>
      <c r="BC114" s="604" t="str">
        <f>$A$32</f>
        <v>المكرم ولي أمر الطالب/ة ................................... المحترم</v>
      </c>
      <c r="BD114" s="605"/>
      <c r="BE114" s="605"/>
      <c r="BF114" s="605"/>
      <c r="BG114" s="605"/>
      <c r="BH114" s="605"/>
      <c r="BI114" s="605"/>
      <c r="BJ114" s="606"/>
      <c r="BL114" s="604" t="str">
        <f>$A$32</f>
        <v>المكرم ولي أمر الطالب/ة ................................... المحترم</v>
      </c>
      <c r="BM114" s="605"/>
      <c r="BN114" s="605"/>
      <c r="BO114" s="605"/>
      <c r="BP114" s="605"/>
      <c r="BQ114" s="605"/>
      <c r="BR114" s="605"/>
      <c r="BS114" s="606"/>
      <c r="BU114" s="604" t="str">
        <f>$A$32</f>
        <v>المكرم ولي أمر الطالب/ة ................................... المحترم</v>
      </c>
      <c r="BV114" s="605"/>
      <c r="BW114" s="605"/>
      <c r="BX114" s="605"/>
      <c r="BY114" s="605"/>
      <c r="BZ114" s="605"/>
      <c r="CA114" s="605"/>
      <c r="CB114" s="606"/>
      <c r="CD114" s="604" t="str">
        <f>$A$32</f>
        <v>المكرم ولي أمر الطالب/ة ................................... المحترم</v>
      </c>
      <c r="CE114" s="605"/>
      <c r="CF114" s="605"/>
      <c r="CG114" s="605"/>
      <c r="CH114" s="605"/>
      <c r="CI114" s="605"/>
      <c r="CJ114" s="605"/>
      <c r="CK114" s="606"/>
    </row>
    <row r="115" spans="1:89" ht="18.75" thickBot="1">
      <c r="A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115" s="608"/>
      <c r="C115" s="608"/>
      <c r="D115" s="608"/>
      <c r="E115" s="608"/>
      <c r="F115" s="608"/>
      <c r="G115" s="608"/>
      <c r="H115" s="609"/>
      <c r="J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K115" s="608"/>
      <c r="L115" s="608"/>
      <c r="M115" s="608"/>
      <c r="N115" s="608"/>
      <c r="O115" s="608"/>
      <c r="P115" s="608"/>
      <c r="Q115" s="609"/>
      <c r="S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T115" s="608"/>
      <c r="U115" s="608"/>
      <c r="V115" s="608"/>
      <c r="W115" s="608"/>
      <c r="X115" s="608"/>
      <c r="Y115" s="608"/>
      <c r="Z115" s="609"/>
      <c r="AB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C115" s="608"/>
      <c r="AD115" s="608"/>
      <c r="AE115" s="608"/>
      <c r="AF115" s="608"/>
      <c r="AG115" s="608"/>
      <c r="AH115" s="608"/>
      <c r="AI115" s="609"/>
      <c r="AK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L115" s="608"/>
      <c r="AM115" s="608"/>
      <c r="AN115" s="608"/>
      <c r="AO115" s="608"/>
      <c r="AP115" s="608"/>
      <c r="AQ115" s="608"/>
      <c r="AR115" s="609"/>
      <c r="AT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U115" s="608"/>
      <c r="AV115" s="608"/>
      <c r="AW115" s="608"/>
      <c r="AX115" s="608"/>
      <c r="AY115" s="608"/>
      <c r="AZ115" s="608"/>
      <c r="BA115" s="609"/>
      <c r="BC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D115" s="608"/>
      <c r="BE115" s="608"/>
      <c r="BF115" s="608"/>
      <c r="BG115" s="608"/>
      <c r="BH115" s="608"/>
      <c r="BI115" s="608"/>
      <c r="BJ115" s="609"/>
      <c r="BL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M115" s="608"/>
      <c r="BN115" s="608"/>
      <c r="BO115" s="608"/>
      <c r="BP115" s="608"/>
      <c r="BQ115" s="608"/>
      <c r="BR115" s="608"/>
      <c r="BS115" s="609"/>
      <c r="BU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V115" s="608"/>
      <c r="BW115" s="608"/>
      <c r="BX115" s="608"/>
      <c r="BY115" s="608"/>
      <c r="BZ115" s="608"/>
      <c r="CA115" s="608"/>
      <c r="CB115" s="609"/>
      <c r="CD115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CE115" s="608"/>
      <c r="CF115" s="608"/>
      <c r="CG115" s="608"/>
      <c r="CH115" s="608"/>
      <c r="CI115" s="608"/>
      <c r="CJ115" s="608"/>
      <c r="CK115" s="609"/>
    </row>
    <row r="116" spans="1:89" ht="18">
      <c r="A116" s="595"/>
      <c r="B116" s="596"/>
      <c r="C116" s="596"/>
      <c r="D116" s="596"/>
      <c r="E116" s="596"/>
      <c r="F116" s="596"/>
      <c r="G116" s="596"/>
      <c r="H116" s="597"/>
      <c r="J116" s="595"/>
      <c r="K116" s="596"/>
      <c r="L116" s="596"/>
      <c r="M116" s="596"/>
      <c r="N116" s="596"/>
      <c r="O116" s="596"/>
      <c r="P116" s="596"/>
      <c r="Q116" s="597"/>
      <c r="S116" s="595"/>
      <c r="T116" s="596"/>
      <c r="U116" s="596"/>
      <c r="V116" s="596"/>
      <c r="W116" s="596"/>
      <c r="X116" s="596"/>
      <c r="Y116" s="596"/>
      <c r="Z116" s="597"/>
      <c r="AB116" s="595"/>
      <c r="AC116" s="596"/>
      <c r="AD116" s="596"/>
      <c r="AE116" s="596"/>
      <c r="AF116" s="596"/>
      <c r="AG116" s="596"/>
      <c r="AH116" s="596"/>
      <c r="AI116" s="597"/>
      <c r="AK116" s="595"/>
      <c r="AL116" s="596"/>
      <c r="AM116" s="596"/>
      <c r="AN116" s="596"/>
      <c r="AO116" s="596"/>
      <c r="AP116" s="596"/>
      <c r="AQ116" s="596"/>
      <c r="AR116" s="597"/>
      <c r="AT116" s="595"/>
      <c r="AU116" s="596"/>
      <c r="AV116" s="596"/>
      <c r="AW116" s="596"/>
      <c r="AX116" s="596"/>
      <c r="AY116" s="596"/>
      <c r="AZ116" s="596"/>
      <c r="BA116" s="597"/>
      <c r="BC116" s="595"/>
      <c r="BD116" s="596"/>
      <c r="BE116" s="596"/>
      <c r="BF116" s="596"/>
      <c r="BG116" s="596"/>
      <c r="BH116" s="596"/>
      <c r="BI116" s="596"/>
      <c r="BJ116" s="597"/>
      <c r="BL116" s="595"/>
      <c r="BM116" s="596"/>
      <c r="BN116" s="596"/>
      <c r="BO116" s="596"/>
      <c r="BP116" s="596"/>
      <c r="BQ116" s="596"/>
      <c r="BR116" s="596"/>
      <c r="BS116" s="597"/>
      <c r="BU116" s="595"/>
      <c r="BV116" s="596"/>
      <c r="BW116" s="596"/>
      <c r="BX116" s="596"/>
      <c r="BY116" s="596"/>
      <c r="BZ116" s="596"/>
      <c r="CA116" s="596"/>
      <c r="CB116" s="597"/>
      <c r="CD116" s="595"/>
      <c r="CE116" s="596"/>
      <c r="CF116" s="596"/>
      <c r="CG116" s="596"/>
      <c r="CH116" s="596"/>
      <c r="CI116" s="596"/>
      <c r="CJ116" s="596"/>
      <c r="CK116" s="597"/>
    </row>
    <row r="117" spans="1:89" ht="18">
      <c r="A117" s="598"/>
      <c r="B117" s="599"/>
      <c r="C117" s="599"/>
      <c r="D117" s="599"/>
      <c r="E117" s="599"/>
      <c r="F117" s="599"/>
      <c r="G117" s="599"/>
      <c r="H117" s="600"/>
      <c r="J117" s="598"/>
      <c r="K117" s="599"/>
      <c r="L117" s="599"/>
      <c r="M117" s="599"/>
      <c r="N117" s="599"/>
      <c r="O117" s="599"/>
      <c r="P117" s="599"/>
      <c r="Q117" s="600"/>
      <c r="S117" s="598"/>
      <c r="T117" s="599"/>
      <c r="U117" s="599"/>
      <c r="V117" s="599"/>
      <c r="W117" s="599"/>
      <c r="X117" s="599"/>
      <c r="Y117" s="599"/>
      <c r="Z117" s="600"/>
      <c r="AB117" s="598"/>
      <c r="AC117" s="599"/>
      <c r="AD117" s="599"/>
      <c r="AE117" s="599"/>
      <c r="AF117" s="599"/>
      <c r="AG117" s="599"/>
      <c r="AH117" s="599"/>
      <c r="AI117" s="600"/>
      <c r="AK117" s="598"/>
      <c r="AL117" s="599"/>
      <c r="AM117" s="599"/>
      <c r="AN117" s="599"/>
      <c r="AO117" s="599"/>
      <c r="AP117" s="599"/>
      <c r="AQ117" s="599"/>
      <c r="AR117" s="600"/>
      <c r="AT117" s="598"/>
      <c r="AU117" s="599"/>
      <c r="AV117" s="599"/>
      <c r="AW117" s="599"/>
      <c r="AX117" s="599"/>
      <c r="AY117" s="599"/>
      <c r="AZ117" s="599"/>
      <c r="BA117" s="600"/>
      <c r="BC117" s="598"/>
      <c r="BD117" s="599"/>
      <c r="BE117" s="599"/>
      <c r="BF117" s="599"/>
      <c r="BG117" s="599"/>
      <c r="BH117" s="599"/>
      <c r="BI117" s="599"/>
      <c r="BJ117" s="600"/>
      <c r="BL117" s="598"/>
      <c r="BM117" s="599"/>
      <c r="BN117" s="599"/>
      <c r="BO117" s="599"/>
      <c r="BP117" s="599"/>
      <c r="BQ117" s="599"/>
      <c r="BR117" s="599"/>
      <c r="BS117" s="600"/>
      <c r="BU117" s="598"/>
      <c r="BV117" s="599"/>
      <c r="BW117" s="599"/>
      <c r="BX117" s="599"/>
      <c r="BY117" s="599"/>
      <c r="BZ117" s="599"/>
      <c r="CA117" s="599"/>
      <c r="CB117" s="600"/>
      <c r="CD117" s="598"/>
      <c r="CE117" s="599"/>
      <c r="CF117" s="599"/>
      <c r="CG117" s="599"/>
      <c r="CH117" s="599"/>
      <c r="CI117" s="599"/>
      <c r="CJ117" s="599"/>
      <c r="CK117" s="600"/>
    </row>
    <row r="118" spans="1:89" ht="18">
      <c r="A118" s="598"/>
      <c r="B118" s="599"/>
      <c r="C118" s="599"/>
      <c r="D118" s="599"/>
      <c r="E118" s="599"/>
      <c r="F118" s="599"/>
      <c r="G118" s="599"/>
      <c r="H118" s="600"/>
      <c r="J118" s="598"/>
      <c r="K118" s="599"/>
      <c r="L118" s="599"/>
      <c r="M118" s="599"/>
      <c r="N118" s="599"/>
      <c r="O118" s="599"/>
      <c r="P118" s="599"/>
      <c r="Q118" s="600"/>
      <c r="S118" s="598"/>
      <c r="T118" s="599"/>
      <c r="U118" s="599"/>
      <c r="V118" s="599"/>
      <c r="W118" s="599"/>
      <c r="X118" s="599"/>
      <c r="Y118" s="599"/>
      <c r="Z118" s="600"/>
      <c r="AB118" s="598"/>
      <c r="AC118" s="599"/>
      <c r="AD118" s="599"/>
      <c r="AE118" s="599"/>
      <c r="AF118" s="599"/>
      <c r="AG118" s="599"/>
      <c r="AH118" s="599"/>
      <c r="AI118" s="600"/>
      <c r="AK118" s="598"/>
      <c r="AL118" s="599"/>
      <c r="AM118" s="599"/>
      <c r="AN118" s="599"/>
      <c r="AO118" s="599"/>
      <c r="AP118" s="599"/>
      <c r="AQ118" s="599"/>
      <c r="AR118" s="600"/>
      <c r="AT118" s="598"/>
      <c r="AU118" s="599"/>
      <c r="AV118" s="599"/>
      <c r="AW118" s="599"/>
      <c r="AX118" s="599"/>
      <c r="AY118" s="599"/>
      <c r="AZ118" s="599"/>
      <c r="BA118" s="600"/>
      <c r="BC118" s="598"/>
      <c r="BD118" s="599"/>
      <c r="BE118" s="599"/>
      <c r="BF118" s="599"/>
      <c r="BG118" s="599"/>
      <c r="BH118" s="599"/>
      <c r="BI118" s="599"/>
      <c r="BJ118" s="600"/>
      <c r="BL118" s="598"/>
      <c r="BM118" s="599"/>
      <c r="BN118" s="599"/>
      <c r="BO118" s="599"/>
      <c r="BP118" s="599"/>
      <c r="BQ118" s="599"/>
      <c r="BR118" s="599"/>
      <c r="BS118" s="600"/>
      <c r="BU118" s="598"/>
      <c r="BV118" s="599"/>
      <c r="BW118" s="599"/>
      <c r="BX118" s="599"/>
      <c r="BY118" s="599"/>
      <c r="BZ118" s="599"/>
      <c r="CA118" s="599"/>
      <c r="CB118" s="600"/>
      <c r="CD118" s="598"/>
      <c r="CE118" s="599"/>
      <c r="CF118" s="599"/>
      <c r="CG118" s="599"/>
      <c r="CH118" s="599"/>
      <c r="CI118" s="599"/>
      <c r="CJ118" s="599"/>
      <c r="CK118" s="600"/>
    </row>
    <row r="119" spans="1:89" ht="18">
      <c r="A119" s="598"/>
      <c r="B119" s="599"/>
      <c r="C119" s="599"/>
      <c r="D119" s="599"/>
      <c r="E119" s="599"/>
      <c r="F119" s="599"/>
      <c r="G119" s="599"/>
      <c r="H119" s="600"/>
      <c r="J119" s="598"/>
      <c r="K119" s="599"/>
      <c r="L119" s="599"/>
      <c r="M119" s="599"/>
      <c r="N119" s="599"/>
      <c r="O119" s="599"/>
      <c r="P119" s="599"/>
      <c r="Q119" s="600"/>
      <c r="S119" s="598"/>
      <c r="T119" s="599"/>
      <c r="U119" s="599"/>
      <c r="V119" s="599"/>
      <c r="W119" s="599"/>
      <c r="X119" s="599"/>
      <c r="Y119" s="599"/>
      <c r="Z119" s="600"/>
      <c r="AB119" s="598"/>
      <c r="AC119" s="599"/>
      <c r="AD119" s="599"/>
      <c r="AE119" s="599"/>
      <c r="AF119" s="599"/>
      <c r="AG119" s="599"/>
      <c r="AH119" s="599"/>
      <c r="AI119" s="600"/>
      <c r="AK119" s="598"/>
      <c r="AL119" s="599"/>
      <c r="AM119" s="599"/>
      <c r="AN119" s="599"/>
      <c r="AO119" s="599"/>
      <c r="AP119" s="599"/>
      <c r="AQ119" s="599"/>
      <c r="AR119" s="600"/>
      <c r="AT119" s="598"/>
      <c r="AU119" s="599"/>
      <c r="AV119" s="599"/>
      <c r="AW119" s="599"/>
      <c r="AX119" s="599"/>
      <c r="AY119" s="599"/>
      <c r="AZ119" s="599"/>
      <c r="BA119" s="600"/>
      <c r="BC119" s="598"/>
      <c r="BD119" s="599"/>
      <c r="BE119" s="599"/>
      <c r="BF119" s="599"/>
      <c r="BG119" s="599"/>
      <c r="BH119" s="599"/>
      <c r="BI119" s="599"/>
      <c r="BJ119" s="600"/>
      <c r="BL119" s="598"/>
      <c r="BM119" s="599"/>
      <c r="BN119" s="599"/>
      <c r="BO119" s="599"/>
      <c r="BP119" s="599"/>
      <c r="BQ119" s="599"/>
      <c r="BR119" s="599"/>
      <c r="BS119" s="600"/>
      <c r="BU119" s="598"/>
      <c r="BV119" s="599"/>
      <c r="BW119" s="599"/>
      <c r="BX119" s="599"/>
      <c r="BY119" s="599"/>
      <c r="BZ119" s="599"/>
      <c r="CA119" s="599"/>
      <c r="CB119" s="600"/>
      <c r="CD119" s="598"/>
      <c r="CE119" s="599"/>
      <c r="CF119" s="599"/>
      <c r="CG119" s="599"/>
      <c r="CH119" s="599"/>
      <c r="CI119" s="599"/>
      <c r="CJ119" s="599"/>
      <c r="CK119" s="600"/>
    </row>
    <row r="120" spans="1:89" ht="18.75" thickBot="1">
      <c r="A120" s="592"/>
      <c r="B120" s="593"/>
      <c r="C120" s="593"/>
      <c r="D120" s="593"/>
      <c r="E120" s="593"/>
      <c r="F120" s="593"/>
      <c r="G120" s="593"/>
      <c r="H120" s="594"/>
      <c r="J120" s="592"/>
      <c r="K120" s="593"/>
      <c r="L120" s="593"/>
      <c r="M120" s="593"/>
      <c r="N120" s="593"/>
      <c r="O120" s="593"/>
      <c r="P120" s="593"/>
      <c r="Q120" s="594"/>
      <c r="S120" s="592"/>
      <c r="T120" s="593"/>
      <c r="U120" s="593"/>
      <c r="V120" s="593"/>
      <c r="W120" s="593"/>
      <c r="X120" s="593"/>
      <c r="Y120" s="593"/>
      <c r="Z120" s="594"/>
      <c r="AB120" s="592"/>
      <c r="AC120" s="593"/>
      <c r="AD120" s="593"/>
      <c r="AE120" s="593"/>
      <c r="AF120" s="593"/>
      <c r="AG120" s="593"/>
      <c r="AH120" s="593"/>
      <c r="AI120" s="594"/>
      <c r="AK120" s="592"/>
      <c r="AL120" s="593"/>
      <c r="AM120" s="593"/>
      <c r="AN120" s="593"/>
      <c r="AO120" s="593"/>
      <c r="AP120" s="593"/>
      <c r="AQ120" s="593"/>
      <c r="AR120" s="594"/>
      <c r="AT120" s="592"/>
      <c r="AU120" s="593"/>
      <c r="AV120" s="593"/>
      <c r="AW120" s="593"/>
      <c r="AX120" s="593"/>
      <c r="AY120" s="593"/>
      <c r="AZ120" s="593"/>
      <c r="BA120" s="594"/>
      <c r="BC120" s="592"/>
      <c r="BD120" s="593"/>
      <c r="BE120" s="593"/>
      <c r="BF120" s="593"/>
      <c r="BG120" s="593"/>
      <c r="BH120" s="593"/>
      <c r="BI120" s="593"/>
      <c r="BJ120" s="594"/>
      <c r="BL120" s="592"/>
      <c r="BM120" s="593"/>
      <c r="BN120" s="593"/>
      <c r="BO120" s="593"/>
      <c r="BP120" s="593"/>
      <c r="BQ120" s="593"/>
      <c r="BR120" s="593"/>
      <c r="BS120" s="594"/>
      <c r="BU120" s="592"/>
      <c r="BV120" s="593"/>
      <c r="BW120" s="593"/>
      <c r="BX120" s="593"/>
      <c r="BY120" s="593"/>
      <c r="BZ120" s="593"/>
      <c r="CA120" s="593"/>
      <c r="CB120" s="594"/>
      <c r="CD120" s="592"/>
      <c r="CE120" s="593"/>
      <c r="CF120" s="593"/>
      <c r="CG120" s="593"/>
      <c r="CH120" s="593"/>
      <c r="CI120" s="593"/>
      <c r="CJ120" s="593"/>
      <c r="CK120" s="594"/>
    </row>
    <row r="123" spans="1:89" ht="15" thickBot="1"/>
    <row r="124" spans="1:89" ht="15">
      <c r="A124" s="375" t="str">
        <f>$A$1</f>
        <v>المملكة العربية السعودية</v>
      </c>
      <c r="B124" s="375"/>
      <c r="C124" s="375"/>
      <c r="D124" s="22"/>
      <c r="E124" s="22"/>
      <c r="F124" s="509" t="str">
        <f>$F$1</f>
        <v>المقرر</v>
      </c>
      <c r="G124" s="317"/>
      <c r="H124" s="241" t="str">
        <f>$H$1</f>
        <v>اللغة الانجليزية</v>
      </c>
      <c r="J124" s="375" t="str">
        <f>$A$1</f>
        <v>المملكة العربية السعودية</v>
      </c>
      <c r="K124" s="375"/>
      <c r="L124" s="375"/>
      <c r="M124" s="22"/>
      <c r="N124" s="22"/>
      <c r="O124" s="509" t="str">
        <f>$F$1</f>
        <v>المقرر</v>
      </c>
      <c r="P124" s="317"/>
      <c r="Q124" s="241" t="str">
        <f>$H$1</f>
        <v>اللغة الانجليزية</v>
      </c>
      <c r="S124" s="375" t="str">
        <f>$A$1</f>
        <v>المملكة العربية السعودية</v>
      </c>
      <c r="T124" s="375"/>
      <c r="U124" s="375"/>
      <c r="V124" s="22"/>
      <c r="W124" s="22"/>
      <c r="X124" s="509" t="str">
        <f>$F$1</f>
        <v>المقرر</v>
      </c>
      <c r="Y124" s="317"/>
      <c r="Z124" s="241" t="str">
        <f>$H$1</f>
        <v>اللغة الانجليزية</v>
      </c>
      <c r="AB124" s="375" t="str">
        <f>$A$1</f>
        <v>المملكة العربية السعودية</v>
      </c>
      <c r="AC124" s="375"/>
      <c r="AD124" s="375"/>
      <c r="AE124" s="22"/>
      <c r="AF124" s="22"/>
      <c r="AG124" s="509" t="str">
        <f>$F$1</f>
        <v>المقرر</v>
      </c>
      <c r="AH124" s="317"/>
      <c r="AI124" s="241" t="str">
        <f>$H$1</f>
        <v>اللغة الانجليزية</v>
      </c>
      <c r="AK124" s="375" t="str">
        <f>$A$1</f>
        <v>المملكة العربية السعودية</v>
      </c>
      <c r="AL124" s="375"/>
      <c r="AM124" s="375"/>
      <c r="AN124" s="22"/>
      <c r="AO124" s="22"/>
      <c r="AP124" s="509" t="str">
        <f>$F$1</f>
        <v>المقرر</v>
      </c>
      <c r="AQ124" s="317"/>
      <c r="AR124" s="241" t="str">
        <f>$H$1</f>
        <v>اللغة الانجليزية</v>
      </c>
    </row>
    <row r="125" spans="1:89" ht="15">
      <c r="A125" s="375" t="str">
        <f>$A$2</f>
        <v>وزارة التربية والتعليم</v>
      </c>
      <c r="B125" s="375"/>
      <c r="C125" s="375"/>
      <c r="D125" s="22"/>
      <c r="E125" s="22"/>
      <c r="F125" s="510" t="str">
        <f>$F$2</f>
        <v>الفصل الدراسي</v>
      </c>
      <c r="G125" s="347"/>
      <c r="H125" s="242" t="str">
        <f>$H$2</f>
        <v>الأول</v>
      </c>
      <c r="J125" s="375" t="str">
        <f>$A$2</f>
        <v>وزارة التربية والتعليم</v>
      </c>
      <c r="K125" s="375"/>
      <c r="L125" s="375"/>
      <c r="M125" s="22"/>
      <c r="N125" s="22"/>
      <c r="O125" s="510" t="str">
        <f>$F$2</f>
        <v>الفصل الدراسي</v>
      </c>
      <c r="P125" s="347"/>
      <c r="Q125" s="242" t="str">
        <f>$H$2</f>
        <v>الأول</v>
      </c>
      <c r="S125" s="375" t="str">
        <f>$A$2</f>
        <v>وزارة التربية والتعليم</v>
      </c>
      <c r="T125" s="375"/>
      <c r="U125" s="375"/>
      <c r="V125" s="22"/>
      <c r="W125" s="22"/>
      <c r="X125" s="510" t="str">
        <f>$F$2</f>
        <v>الفصل الدراسي</v>
      </c>
      <c r="Y125" s="347"/>
      <c r="Z125" s="242" t="str">
        <f>$H$2</f>
        <v>الأول</v>
      </c>
      <c r="AB125" s="375" t="str">
        <f>$A$2</f>
        <v>وزارة التربية والتعليم</v>
      </c>
      <c r="AC125" s="375"/>
      <c r="AD125" s="375"/>
      <c r="AE125" s="22"/>
      <c r="AF125" s="22"/>
      <c r="AG125" s="510" t="str">
        <f>$F$2</f>
        <v>الفصل الدراسي</v>
      </c>
      <c r="AH125" s="347"/>
      <c r="AI125" s="242" t="str">
        <f>$H$2</f>
        <v>الأول</v>
      </c>
      <c r="AK125" s="375" t="str">
        <f>$A$2</f>
        <v>وزارة التربية والتعليم</v>
      </c>
      <c r="AL125" s="375"/>
      <c r="AM125" s="375"/>
      <c r="AN125" s="22"/>
      <c r="AO125" s="22"/>
      <c r="AP125" s="510" t="str">
        <f>$F$2</f>
        <v>الفصل الدراسي</v>
      </c>
      <c r="AQ125" s="347"/>
      <c r="AR125" s="242" t="str">
        <f>$H$2</f>
        <v>الأول</v>
      </c>
    </row>
    <row r="126" spans="1:89" ht="15">
      <c r="A126" s="375" t="str">
        <f>$A$3</f>
        <v>الإدارة العامة للتربية والتعليم بـنجران</v>
      </c>
      <c r="B126" s="375"/>
      <c r="C126" s="375"/>
      <c r="D126" s="22"/>
      <c r="E126" s="22"/>
      <c r="F126" s="510" t="str">
        <f>$F$3</f>
        <v>الشعبة</v>
      </c>
      <c r="G126" s="347"/>
      <c r="H126" s="242">
        <f>$H$3</f>
        <v>0</v>
      </c>
      <c r="J126" s="375" t="str">
        <f>$A$3</f>
        <v>الإدارة العامة للتربية والتعليم بـنجران</v>
      </c>
      <c r="K126" s="375"/>
      <c r="L126" s="375"/>
      <c r="M126" s="22"/>
      <c r="N126" s="22"/>
      <c r="O126" s="510" t="str">
        <f>$F$3</f>
        <v>الشعبة</v>
      </c>
      <c r="P126" s="347"/>
      <c r="Q126" s="242">
        <f>$H$3</f>
        <v>0</v>
      </c>
      <c r="S126" s="375" t="str">
        <f>$A$3</f>
        <v>الإدارة العامة للتربية والتعليم بـنجران</v>
      </c>
      <c r="T126" s="375"/>
      <c r="U126" s="375"/>
      <c r="V126" s="22"/>
      <c r="W126" s="22"/>
      <c r="X126" s="510" t="str">
        <f>$F$3</f>
        <v>الشعبة</v>
      </c>
      <c r="Y126" s="347"/>
      <c r="Z126" s="242">
        <f>$H$3</f>
        <v>0</v>
      </c>
      <c r="AB126" s="375" t="str">
        <f>$A$3</f>
        <v>الإدارة العامة للتربية والتعليم بـنجران</v>
      </c>
      <c r="AC126" s="375"/>
      <c r="AD126" s="375"/>
      <c r="AE126" s="22"/>
      <c r="AF126" s="22"/>
      <c r="AG126" s="510" t="str">
        <f>$F$3</f>
        <v>الشعبة</v>
      </c>
      <c r="AH126" s="347"/>
      <c r="AI126" s="242">
        <f>$H$3</f>
        <v>0</v>
      </c>
      <c r="AK126" s="375" t="str">
        <f>$A$3</f>
        <v>الإدارة العامة للتربية والتعليم بـنجران</v>
      </c>
      <c r="AL126" s="375"/>
      <c r="AM126" s="375"/>
      <c r="AN126" s="22"/>
      <c r="AO126" s="22"/>
      <c r="AP126" s="510" t="str">
        <f>$F$3</f>
        <v>الشعبة</v>
      </c>
      <c r="AQ126" s="347"/>
      <c r="AR126" s="242">
        <f>$H$3</f>
        <v>0</v>
      </c>
    </row>
    <row r="127" spans="1:89" ht="15.75" thickBot="1">
      <c r="A127" s="375" t="str">
        <f>$A$4</f>
        <v>الثانوية / ......................</v>
      </c>
      <c r="B127" s="375"/>
      <c r="C127" s="375"/>
      <c r="D127" s="22"/>
      <c r="E127" s="22"/>
      <c r="F127" s="511" t="str">
        <f>$F$4</f>
        <v>تأريخ بطاقة النتائج الدورية</v>
      </c>
      <c r="G127" s="351"/>
      <c r="H127" s="129">
        <f>$H$4</f>
        <v>0</v>
      </c>
      <c r="J127" s="375" t="str">
        <f>$A$4</f>
        <v>الثانوية / ......................</v>
      </c>
      <c r="K127" s="375"/>
      <c r="L127" s="375"/>
      <c r="M127" s="22"/>
      <c r="N127" s="22"/>
      <c r="O127" s="511" t="str">
        <f>$F$4</f>
        <v>تأريخ بطاقة النتائج الدورية</v>
      </c>
      <c r="P127" s="351"/>
      <c r="Q127" s="129">
        <f>$H$4</f>
        <v>0</v>
      </c>
      <c r="S127" s="375" t="str">
        <f>$A$4</f>
        <v>الثانوية / ......................</v>
      </c>
      <c r="T127" s="375"/>
      <c r="U127" s="375"/>
      <c r="V127" s="22"/>
      <c r="W127" s="22"/>
      <c r="X127" s="511" t="str">
        <f>$F$4</f>
        <v>تأريخ بطاقة النتائج الدورية</v>
      </c>
      <c r="Y127" s="351"/>
      <c r="Z127" s="129">
        <f>$H$4</f>
        <v>0</v>
      </c>
      <c r="AB127" s="375" t="str">
        <f>$A$4</f>
        <v>الثانوية / ......................</v>
      </c>
      <c r="AC127" s="375"/>
      <c r="AD127" s="375"/>
      <c r="AE127" s="22"/>
      <c r="AF127" s="22"/>
      <c r="AG127" s="511" t="str">
        <f>$F$4</f>
        <v>تأريخ بطاقة النتائج الدورية</v>
      </c>
      <c r="AH127" s="351"/>
      <c r="AI127" s="129">
        <f>$H$4</f>
        <v>0</v>
      </c>
      <c r="AK127" s="375" t="str">
        <f>$A$4</f>
        <v>الثانوية / ......................</v>
      </c>
      <c r="AL127" s="375"/>
      <c r="AM127" s="375"/>
      <c r="AN127" s="22"/>
      <c r="AO127" s="22"/>
      <c r="AP127" s="511" t="str">
        <f>$F$4</f>
        <v>تأريخ بطاقة النتائج الدورية</v>
      </c>
      <c r="AQ127" s="351"/>
      <c r="AR127" s="129">
        <f>$H$4</f>
        <v>0</v>
      </c>
    </row>
    <row r="128" spans="1:89" ht="15" thickBot="1">
      <c r="A128" s="22"/>
      <c r="B128" s="22"/>
      <c r="C128" s="22"/>
      <c r="D128" s="22"/>
      <c r="E128" s="22"/>
      <c r="F128" s="22"/>
      <c r="G128" s="22"/>
      <c r="H128" s="22"/>
      <c r="J128" s="22"/>
      <c r="K128" s="22"/>
      <c r="L128" s="22"/>
      <c r="M128" s="22"/>
      <c r="N128" s="22"/>
      <c r="O128" s="22"/>
      <c r="P128" s="22"/>
      <c r="Q128" s="22"/>
      <c r="S128" s="22"/>
      <c r="T128" s="22"/>
      <c r="U128" s="22"/>
      <c r="V128" s="22"/>
      <c r="W128" s="22"/>
      <c r="X128" s="22"/>
      <c r="Y128" s="22"/>
      <c r="Z128" s="22"/>
      <c r="AB128" s="22"/>
      <c r="AC128" s="22"/>
      <c r="AD128" s="22"/>
      <c r="AE128" s="22"/>
      <c r="AF128" s="22"/>
      <c r="AG128" s="22"/>
      <c r="AH128" s="22"/>
      <c r="AI128" s="22"/>
      <c r="AK128" s="22"/>
      <c r="AL128" s="22"/>
      <c r="AM128" s="22"/>
      <c r="AN128" s="22"/>
      <c r="AO128" s="22"/>
      <c r="AP128" s="22"/>
      <c r="AQ128" s="22"/>
      <c r="AR128" s="22"/>
    </row>
    <row r="129" spans="1:44" ht="24" customHeight="1" thickTop="1">
      <c r="A129" s="643" t="str">
        <f>$A$6</f>
        <v>اسم الطالب/ة رباعيَّا:</v>
      </c>
      <c r="B129" s="644"/>
      <c r="C129" s="662">
        <f>'بيانات أولية وأسماء الطلاب'!$B37</f>
        <v>0</v>
      </c>
      <c r="D129" s="662"/>
      <c r="E129" s="662"/>
      <c r="F129" s="662"/>
      <c r="G129" s="662"/>
      <c r="H129" s="663"/>
      <c r="J129" s="643" t="str">
        <f>$A$6</f>
        <v>اسم الطالب/ة رباعيَّا:</v>
      </c>
      <c r="K129" s="644"/>
      <c r="L129" s="662">
        <f>'بيانات أولية وأسماء الطلاب'!$B38</f>
        <v>0</v>
      </c>
      <c r="M129" s="662"/>
      <c r="N129" s="662"/>
      <c r="O129" s="662"/>
      <c r="P129" s="662"/>
      <c r="Q129" s="663"/>
      <c r="S129" s="643" t="str">
        <f>$A$6</f>
        <v>اسم الطالب/ة رباعيَّا:</v>
      </c>
      <c r="T129" s="644"/>
      <c r="U129" s="662">
        <f>'بيانات أولية وأسماء الطلاب'!$B39</f>
        <v>0</v>
      </c>
      <c r="V129" s="662"/>
      <c r="W129" s="662"/>
      <c r="X129" s="662"/>
      <c r="Y129" s="662"/>
      <c r="Z129" s="663"/>
      <c r="AB129" s="643" t="str">
        <f>$A$6</f>
        <v>اسم الطالب/ة رباعيَّا:</v>
      </c>
      <c r="AC129" s="644"/>
      <c r="AD129" s="662">
        <f>'بيانات أولية وأسماء الطلاب'!$B40</f>
        <v>0</v>
      </c>
      <c r="AE129" s="662"/>
      <c r="AF129" s="662"/>
      <c r="AG129" s="662"/>
      <c r="AH129" s="662"/>
      <c r="AI129" s="663"/>
      <c r="AK129" s="643" t="str">
        <f>$A$6</f>
        <v>اسم الطالب/ة رباعيَّا:</v>
      </c>
      <c r="AL129" s="644"/>
      <c r="AM129" s="662">
        <f>'بيانات أولية وأسماء الطلاب'!$B41</f>
        <v>0</v>
      </c>
      <c r="AN129" s="662"/>
      <c r="AO129" s="662"/>
      <c r="AP129" s="662"/>
      <c r="AQ129" s="662"/>
      <c r="AR129" s="663"/>
    </row>
    <row r="130" spans="1:44" ht="18.75" thickBot="1">
      <c r="A130" s="645" t="str">
        <f>$A$7</f>
        <v>رقم السجل الأكاديمي</v>
      </c>
      <c r="B130" s="667"/>
      <c r="C130" s="664">
        <f>'بيانات أولية وأسماء الطلاب'!$C37</f>
        <v>0</v>
      </c>
      <c r="D130" s="664"/>
      <c r="E130" s="664"/>
      <c r="F130" s="665" t="str">
        <f>$F$7</f>
        <v>العام الدراسي</v>
      </c>
      <c r="G130" s="666"/>
      <c r="H130" s="167">
        <f>$H$7</f>
        <v>0</v>
      </c>
      <c r="J130" s="645" t="str">
        <f>$A$7</f>
        <v>رقم السجل الأكاديمي</v>
      </c>
      <c r="K130" s="667"/>
      <c r="L130" s="664">
        <f>'بيانات أولية وأسماء الطلاب'!$C38</f>
        <v>0</v>
      </c>
      <c r="M130" s="664"/>
      <c r="N130" s="664"/>
      <c r="O130" s="665" t="str">
        <f>$F$7</f>
        <v>العام الدراسي</v>
      </c>
      <c r="P130" s="666"/>
      <c r="Q130" s="167">
        <f>$H$7</f>
        <v>0</v>
      </c>
      <c r="S130" s="645" t="str">
        <f>$A$7</f>
        <v>رقم السجل الأكاديمي</v>
      </c>
      <c r="T130" s="667"/>
      <c r="U130" s="664">
        <f>'بيانات أولية وأسماء الطلاب'!$C39</f>
        <v>0</v>
      </c>
      <c r="V130" s="664"/>
      <c r="W130" s="664"/>
      <c r="X130" s="665" t="str">
        <f>$F$7</f>
        <v>العام الدراسي</v>
      </c>
      <c r="Y130" s="666"/>
      <c r="Z130" s="167">
        <f>$H$7</f>
        <v>0</v>
      </c>
      <c r="AB130" s="645" t="str">
        <f>$A$7</f>
        <v>رقم السجل الأكاديمي</v>
      </c>
      <c r="AC130" s="667"/>
      <c r="AD130" s="664">
        <f>'بيانات أولية وأسماء الطلاب'!$C40</f>
        <v>0</v>
      </c>
      <c r="AE130" s="664"/>
      <c r="AF130" s="664"/>
      <c r="AG130" s="665" t="str">
        <f>$F$7</f>
        <v>العام الدراسي</v>
      </c>
      <c r="AH130" s="666"/>
      <c r="AI130" s="167">
        <f>$H$7</f>
        <v>0</v>
      </c>
      <c r="AK130" s="645" t="str">
        <f>$A$7</f>
        <v>رقم السجل الأكاديمي</v>
      </c>
      <c r="AL130" s="667"/>
      <c r="AM130" s="664">
        <f>'بيانات أولية وأسماء الطلاب'!$C41</f>
        <v>0</v>
      </c>
      <c r="AN130" s="664"/>
      <c r="AO130" s="664"/>
      <c r="AP130" s="665" t="str">
        <f>$F$7</f>
        <v>العام الدراسي</v>
      </c>
      <c r="AQ130" s="666"/>
      <c r="AR130" s="167">
        <f>$H$7</f>
        <v>0</v>
      </c>
    </row>
    <row r="131" spans="1:44" ht="19.5" thickTop="1" thickBot="1">
      <c r="A131" s="668" t="str">
        <f>$A$8</f>
        <v>رقم تسلسل الطالب/ة</v>
      </c>
      <c r="B131" s="668"/>
      <c r="C131" s="177">
        <f>'بيانات أولية وأسماء الطلاب'!$A37</f>
        <v>31</v>
      </c>
      <c r="D131" s="130"/>
      <c r="E131" s="130"/>
      <c r="F131" s="131"/>
      <c r="G131" s="132"/>
      <c r="H131" s="131"/>
      <c r="J131" s="668" t="str">
        <f>$A$8</f>
        <v>رقم تسلسل الطالب/ة</v>
      </c>
      <c r="K131" s="668"/>
      <c r="L131" s="177">
        <f>'بيانات أولية وأسماء الطلاب'!$A38</f>
        <v>32</v>
      </c>
      <c r="M131" s="130"/>
      <c r="N131" s="130"/>
      <c r="O131" s="131"/>
      <c r="P131" s="132"/>
      <c r="Q131" s="131"/>
      <c r="S131" s="668" t="str">
        <f>$A$8</f>
        <v>رقم تسلسل الطالب/ة</v>
      </c>
      <c r="T131" s="668"/>
      <c r="U131" s="177">
        <f>'بيانات أولية وأسماء الطلاب'!$A39</f>
        <v>33</v>
      </c>
      <c r="V131" s="130"/>
      <c r="W131" s="130"/>
      <c r="X131" s="131"/>
      <c r="Y131" s="132"/>
      <c r="Z131" s="131"/>
      <c r="AB131" s="668" t="str">
        <f>$A$8</f>
        <v>رقم تسلسل الطالب/ة</v>
      </c>
      <c r="AC131" s="668"/>
      <c r="AD131" s="177">
        <f>'بيانات أولية وأسماء الطلاب'!$A40</f>
        <v>34</v>
      </c>
      <c r="AE131" s="130"/>
      <c r="AF131" s="130"/>
      <c r="AG131" s="131"/>
      <c r="AH131" s="132"/>
      <c r="AI131" s="131"/>
      <c r="AK131" s="668" t="str">
        <f>$A$8</f>
        <v>رقم تسلسل الطالب/ة</v>
      </c>
      <c r="AL131" s="668"/>
      <c r="AM131" s="177">
        <f>'بيانات أولية وأسماء الطلاب'!$A41</f>
        <v>35</v>
      </c>
      <c r="AN131" s="130"/>
      <c r="AO131" s="130"/>
      <c r="AP131" s="131"/>
      <c r="AQ131" s="132"/>
      <c r="AR131" s="131"/>
    </row>
    <row r="132" spans="1:44" ht="25.5" customHeight="1" thickTop="1" thickBot="1">
      <c r="A132" s="634" t="str">
        <f>$A$9</f>
        <v xml:space="preserve">تقرير التقويم المستمر الدوري للطالب/ة حتى تأريخ </v>
      </c>
      <c r="B132" s="635"/>
      <c r="C132" s="636"/>
      <c r="D132" s="636"/>
      <c r="E132" s="636"/>
      <c r="F132" s="636"/>
      <c r="G132" s="636"/>
      <c r="H132" s="134">
        <f>$H$9</f>
        <v>0</v>
      </c>
      <c r="J132" s="634" t="str">
        <f>$A$9</f>
        <v xml:space="preserve">تقرير التقويم المستمر الدوري للطالب/ة حتى تأريخ </v>
      </c>
      <c r="K132" s="635"/>
      <c r="L132" s="636"/>
      <c r="M132" s="636"/>
      <c r="N132" s="636"/>
      <c r="O132" s="636"/>
      <c r="P132" s="636"/>
      <c r="Q132" s="134">
        <f>$H$9</f>
        <v>0</v>
      </c>
      <c r="S132" s="634" t="str">
        <f>$A$9</f>
        <v xml:space="preserve">تقرير التقويم المستمر الدوري للطالب/ة حتى تأريخ </v>
      </c>
      <c r="T132" s="635"/>
      <c r="U132" s="636"/>
      <c r="V132" s="636"/>
      <c r="W132" s="636"/>
      <c r="X132" s="636"/>
      <c r="Y132" s="636"/>
      <c r="Z132" s="134">
        <f>$H$9</f>
        <v>0</v>
      </c>
      <c r="AB132" s="634" t="str">
        <f>$A$9</f>
        <v xml:space="preserve">تقرير التقويم المستمر الدوري للطالب/ة حتى تأريخ </v>
      </c>
      <c r="AC132" s="635"/>
      <c r="AD132" s="636"/>
      <c r="AE132" s="636"/>
      <c r="AF132" s="636"/>
      <c r="AG132" s="636"/>
      <c r="AH132" s="636"/>
      <c r="AI132" s="134">
        <f>$H$9</f>
        <v>0</v>
      </c>
      <c r="AK132" s="634" t="str">
        <f>$A$9</f>
        <v xml:space="preserve">تقرير التقويم المستمر الدوري للطالب/ة حتى تأريخ </v>
      </c>
      <c r="AL132" s="635"/>
      <c r="AM132" s="636"/>
      <c r="AN132" s="636"/>
      <c r="AO132" s="636"/>
      <c r="AP132" s="636"/>
      <c r="AQ132" s="636"/>
      <c r="AR132" s="134">
        <f>$H$9</f>
        <v>0</v>
      </c>
    </row>
    <row r="133" spans="1:44" ht="9.75" customHeight="1" thickTop="1" thickBot="1">
      <c r="A133" s="22"/>
      <c r="B133" s="22"/>
      <c r="C133" s="22"/>
      <c r="D133" s="22"/>
      <c r="E133" s="22"/>
      <c r="F133" s="22"/>
      <c r="G133" s="22"/>
      <c r="H133" s="22"/>
      <c r="J133" s="22"/>
      <c r="K133" s="22"/>
      <c r="L133" s="22"/>
      <c r="M133" s="22"/>
      <c r="N133" s="22"/>
      <c r="O133" s="22"/>
      <c r="P133" s="22"/>
      <c r="Q133" s="22"/>
      <c r="S133" s="22"/>
      <c r="T133" s="22"/>
      <c r="U133" s="22"/>
      <c r="V133" s="22"/>
      <c r="W133" s="22"/>
      <c r="X133" s="22"/>
      <c r="Y133" s="22"/>
      <c r="Z133" s="22"/>
      <c r="AB133" s="22"/>
      <c r="AC133" s="22"/>
      <c r="AD133" s="22"/>
      <c r="AE133" s="22"/>
      <c r="AF133" s="22"/>
      <c r="AG133" s="22"/>
      <c r="AH133" s="22"/>
      <c r="AI133" s="22"/>
      <c r="AK133" s="22"/>
      <c r="AL133" s="22"/>
      <c r="AM133" s="22"/>
      <c r="AN133" s="22"/>
      <c r="AO133" s="22"/>
      <c r="AP133" s="22"/>
      <c r="AQ133" s="22"/>
      <c r="AR133" s="22"/>
    </row>
    <row r="134" spans="1:44" ht="15">
      <c r="A134" s="653" t="str">
        <f>$A$11</f>
        <v>أدوات التقويم</v>
      </c>
      <c r="B134" s="654"/>
      <c r="C134" s="637" t="str">
        <f>$C$11</f>
        <v>درجة أداة التقويم المعتمدة</v>
      </c>
      <c r="D134" s="639" t="str">
        <f>$D$11</f>
        <v>عدد مرات متابعة الطالب/ة</v>
      </c>
      <c r="E134" s="632" t="str">
        <f>$E$11</f>
        <v>إجمالي الدرجات</v>
      </c>
      <c r="F134" s="632"/>
      <c r="G134" s="632" t="str">
        <f>$G$11</f>
        <v>المستوى المتوقع للطالب/ة</v>
      </c>
      <c r="H134" s="641" t="str">
        <f>$H$11</f>
        <v>التعليقات والتقديرات</v>
      </c>
      <c r="J134" s="653" t="str">
        <f>$A$11</f>
        <v>أدوات التقويم</v>
      </c>
      <c r="K134" s="654"/>
      <c r="L134" s="637" t="str">
        <f>$C$11</f>
        <v>درجة أداة التقويم المعتمدة</v>
      </c>
      <c r="M134" s="639" t="str">
        <f>$D$11</f>
        <v>عدد مرات متابعة الطالب/ة</v>
      </c>
      <c r="N134" s="632" t="str">
        <f>$E$11</f>
        <v>إجمالي الدرجات</v>
      </c>
      <c r="O134" s="632"/>
      <c r="P134" s="632" t="str">
        <f>$G$11</f>
        <v>المستوى المتوقع للطالب/ة</v>
      </c>
      <c r="Q134" s="641" t="str">
        <f>$H$11</f>
        <v>التعليقات والتقديرات</v>
      </c>
      <c r="S134" s="653" t="str">
        <f>$A$11</f>
        <v>أدوات التقويم</v>
      </c>
      <c r="T134" s="654"/>
      <c r="U134" s="637" t="str">
        <f>$C$11</f>
        <v>درجة أداة التقويم المعتمدة</v>
      </c>
      <c r="V134" s="639" t="str">
        <f>$D$11</f>
        <v>عدد مرات متابعة الطالب/ة</v>
      </c>
      <c r="W134" s="632" t="str">
        <f>$E$11</f>
        <v>إجمالي الدرجات</v>
      </c>
      <c r="X134" s="632"/>
      <c r="Y134" s="632" t="str">
        <f>$G$11</f>
        <v>المستوى المتوقع للطالب/ة</v>
      </c>
      <c r="Z134" s="641" t="str">
        <f>$H$11</f>
        <v>التعليقات والتقديرات</v>
      </c>
      <c r="AB134" s="653" t="str">
        <f>$A$11</f>
        <v>أدوات التقويم</v>
      </c>
      <c r="AC134" s="654"/>
      <c r="AD134" s="637" t="str">
        <f>$C$11</f>
        <v>درجة أداة التقويم المعتمدة</v>
      </c>
      <c r="AE134" s="639" t="str">
        <f>$D$11</f>
        <v>عدد مرات متابعة الطالب/ة</v>
      </c>
      <c r="AF134" s="632" t="str">
        <f>$E$11</f>
        <v>إجمالي الدرجات</v>
      </c>
      <c r="AG134" s="632"/>
      <c r="AH134" s="632" t="str">
        <f>$G$11</f>
        <v>المستوى المتوقع للطالب/ة</v>
      </c>
      <c r="AI134" s="641" t="str">
        <f>$H$11</f>
        <v>التعليقات والتقديرات</v>
      </c>
      <c r="AK134" s="653" t="str">
        <f>$A$11</f>
        <v>أدوات التقويم</v>
      </c>
      <c r="AL134" s="654"/>
      <c r="AM134" s="637" t="str">
        <f>$C$11</f>
        <v>درجة أداة التقويم المعتمدة</v>
      </c>
      <c r="AN134" s="639" t="str">
        <f>$D$11</f>
        <v>عدد مرات متابعة الطالب/ة</v>
      </c>
      <c r="AO134" s="632" t="str">
        <f>$E$11</f>
        <v>إجمالي الدرجات</v>
      </c>
      <c r="AP134" s="632"/>
      <c r="AQ134" s="632" t="str">
        <f>$G$11</f>
        <v>المستوى المتوقع للطالب/ة</v>
      </c>
      <c r="AR134" s="641" t="str">
        <f>$H$11</f>
        <v>التعليقات والتقديرات</v>
      </c>
    </row>
    <row r="135" spans="1:44" ht="36.75" customHeight="1" thickBot="1">
      <c r="A135" s="655"/>
      <c r="B135" s="656"/>
      <c r="C135" s="638"/>
      <c r="D135" s="640"/>
      <c r="E135" s="169" t="str">
        <f>$E$12</f>
        <v>الرصيد المتوقع</v>
      </c>
      <c r="F135" s="169" t="str">
        <f>$F$12</f>
        <v>أثناء المتابعة</v>
      </c>
      <c r="G135" s="633"/>
      <c r="H135" s="642"/>
      <c r="J135" s="655"/>
      <c r="K135" s="656"/>
      <c r="L135" s="638"/>
      <c r="M135" s="640"/>
      <c r="N135" s="169" t="str">
        <f>$E$12</f>
        <v>الرصيد المتوقع</v>
      </c>
      <c r="O135" s="169" t="str">
        <f>$F$12</f>
        <v>أثناء المتابعة</v>
      </c>
      <c r="P135" s="633"/>
      <c r="Q135" s="642"/>
      <c r="S135" s="655"/>
      <c r="T135" s="656"/>
      <c r="U135" s="638"/>
      <c r="V135" s="640"/>
      <c r="W135" s="169" t="str">
        <f>$E$12</f>
        <v>الرصيد المتوقع</v>
      </c>
      <c r="X135" s="169" t="str">
        <f>$F$12</f>
        <v>أثناء المتابعة</v>
      </c>
      <c r="Y135" s="633"/>
      <c r="Z135" s="642"/>
      <c r="AB135" s="655"/>
      <c r="AC135" s="656"/>
      <c r="AD135" s="638"/>
      <c r="AE135" s="640"/>
      <c r="AF135" s="169" t="str">
        <f>$E$12</f>
        <v>الرصيد المتوقع</v>
      </c>
      <c r="AG135" s="169" t="str">
        <f>$F$12</f>
        <v>أثناء المتابعة</v>
      </c>
      <c r="AH135" s="633"/>
      <c r="AI135" s="642"/>
      <c r="AK135" s="655"/>
      <c r="AL135" s="656"/>
      <c r="AM135" s="638"/>
      <c r="AN135" s="640"/>
      <c r="AO135" s="169" t="str">
        <f>$E$12</f>
        <v>الرصيد المتوقع</v>
      </c>
      <c r="AP135" s="169" t="str">
        <f>$F$12</f>
        <v>أثناء المتابعة</v>
      </c>
      <c r="AQ135" s="633"/>
      <c r="AR135" s="642"/>
    </row>
    <row r="136" spans="1:44" ht="21.95" customHeight="1">
      <c r="A136" s="657" t="str">
        <f>$A$13</f>
        <v>الملاحظة والمشاركة والتفاعل الصفي</v>
      </c>
      <c r="B136" s="658"/>
      <c r="C136" s="135">
        <f>'الملاحظة الأسبوعية 5 درجات'!$J$5</f>
        <v>5</v>
      </c>
      <c r="D136" s="136">
        <f>'الملاحظة الأسبوعية 5 درجات'!$S39</f>
        <v>0</v>
      </c>
      <c r="E136" s="136">
        <f>'الملاحظة الأسبوعية 5 درجات'!$T39</f>
        <v>0</v>
      </c>
      <c r="F136" s="136">
        <f>'الملاحظة الأسبوعية 5 درجات'!$U39</f>
        <v>0</v>
      </c>
      <c r="G136" s="137" t="str">
        <f>'الملاحظة الأسبوعية 5 درجات'!$W39</f>
        <v>0</v>
      </c>
      <c r="H136" s="138" t="str">
        <f>'الملاحظة الأسبوعية 5 درجات'!$X39</f>
        <v>0</v>
      </c>
      <c r="J136" s="657" t="str">
        <f>$A$13</f>
        <v>الملاحظة والمشاركة والتفاعل الصفي</v>
      </c>
      <c r="K136" s="658"/>
      <c r="L136" s="135">
        <f>'الملاحظة الأسبوعية 5 درجات'!$J$5</f>
        <v>5</v>
      </c>
      <c r="M136" s="136">
        <f>'الملاحظة الأسبوعية 5 درجات'!$S40</f>
        <v>0</v>
      </c>
      <c r="N136" s="136">
        <f>'الملاحظة الأسبوعية 5 درجات'!$T40</f>
        <v>0</v>
      </c>
      <c r="O136" s="136">
        <f>'الملاحظة الأسبوعية 5 درجات'!$U40</f>
        <v>0</v>
      </c>
      <c r="P136" s="137" t="str">
        <f>'الملاحظة الأسبوعية 5 درجات'!$W40</f>
        <v>0</v>
      </c>
      <c r="Q136" s="138" t="str">
        <f>'الملاحظة الأسبوعية 5 درجات'!$X40</f>
        <v>0</v>
      </c>
      <c r="S136" s="657" t="str">
        <f>$A$13</f>
        <v>الملاحظة والمشاركة والتفاعل الصفي</v>
      </c>
      <c r="T136" s="658"/>
      <c r="U136" s="135">
        <f>'الملاحظة الأسبوعية 5 درجات'!$J$5</f>
        <v>5</v>
      </c>
      <c r="V136" s="136">
        <f>'الملاحظة الأسبوعية 5 درجات'!$S41</f>
        <v>0</v>
      </c>
      <c r="W136" s="136">
        <f>'الملاحظة الأسبوعية 5 درجات'!$T41</f>
        <v>0</v>
      </c>
      <c r="X136" s="136">
        <f>'الملاحظة الأسبوعية 5 درجات'!$U41</f>
        <v>0</v>
      </c>
      <c r="Y136" s="137" t="str">
        <f>'الملاحظة الأسبوعية 5 درجات'!$W41</f>
        <v>0</v>
      </c>
      <c r="Z136" s="138" t="str">
        <f>'الملاحظة الأسبوعية 5 درجات'!$X41</f>
        <v>0</v>
      </c>
      <c r="AB136" s="657" t="str">
        <f>$A$13</f>
        <v>الملاحظة والمشاركة والتفاعل الصفي</v>
      </c>
      <c r="AC136" s="658"/>
      <c r="AD136" s="135">
        <f>'الملاحظة الأسبوعية 5 درجات'!$J$5</f>
        <v>5</v>
      </c>
      <c r="AE136" s="136">
        <f>'الملاحظة الأسبوعية 5 درجات'!$S42</f>
        <v>0</v>
      </c>
      <c r="AF136" s="136">
        <f>'الملاحظة الأسبوعية 5 درجات'!$T42</f>
        <v>0</v>
      </c>
      <c r="AG136" s="136">
        <f>'الملاحظة الأسبوعية 5 درجات'!$U42</f>
        <v>0</v>
      </c>
      <c r="AH136" s="137" t="str">
        <f>'الملاحظة الأسبوعية 5 درجات'!$W42</f>
        <v>0</v>
      </c>
      <c r="AI136" s="138" t="str">
        <f>'الملاحظة الأسبوعية 5 درجات'!$X42</f>
        <v>0</v>
      </c>
      <c r="AK136" s="657" t="str">
        <f>$A$13</f>
        <v>الملاحظة والمشاركة والتفاعل الصفي</v>
      </c>
      <c r="AL136" s="658"/>
      <c r="AM136" s="135">
        <f>'الملاحظة الأسبوعية 5 درجات'!$J$5</f>
        <v>5</v>
      </c>
      <c r="AN136" s="136">
        <f>'الملاحظة الأسبوعية 5 درجات'!$S43</f>
        <v>0</v>
      </c>
      <c r="AO136" s="136">
        <f>'الملاحظة الأسبوعية 5 درجات'!$T43</f>
        <v>0</v>
      </c>
      <c r="AP136" s="136">
        <f>'الملاحظة الأسبوعية 5 درجات'!$U43</f>
        <v>0</v>
      </c>
      <c r="AQ136" s="137" t="str">
        <f>'الملاحظة الأسبوعية 5 درجات'!$W43</f>
        <v>0</v>
      </c>
      <c r="AR136" s="138" t="str">
        <f>'الملاحظة الأسبوعية 5 درجات'!$X43</f>
        <v>0</v>
      </c>
    </row>
    <row r="137" spans="1:44" ht="21.95" customHeight="1">
      <c r="A137" s="659" t="str">
        <f>$A$14</f>
        <v>المحادثــــة</v>
      </c>
      <c r="B137" s="660"/>
      <c r="C137" s="139">
        <f>'المحادثة 5 درجات'!$J$5</f>
        <v>5</v>
      </c>
      <c r="D137" s="140">
        <f>'المحادثة 5 درجات'!$S38</f>
        <v>0</v>
      </c>
      <c r="E137" s="140">
        <f>'المحادثة 5 درجات'!$T38</f>
        <v>0</v>
      </c>
      <c r="F137" s="140">
        <f>'المحادثة 5 درجات'!$U38</f>
        <v>0</v>
      </c>
      <c r="G137" s="141" t="str">
        <f>'المحادثة 5 درجات'!$W38</f>
        <v>0</v>
      </c>
      <c r="H137" s="142" t="str">
        <f>'المحادثة 5 درجات'!$X38</f>
        <v>0</v>
      </c>
      <c r="J137" s="659" t="str">
        <f>$A$14</f>
        <v>المحادثــــة</v>
      </c>
      <c r="K137" s="660"/>
      <c r="L137" s="139">
        <f>'المحادثة 5 درجات'!$J$5</f>
        <v>5</v>
      </c>
      <c r="M137" s="140">
        <f>'المحادثة 5 درجات'!$S39</f>
        <v>0</v>
      </c>
      <c r="N137" s="140">
        <f>'المحادثة 5 درجات'!$T39</f>
        <v>0</v>
      </c>
      <c r="O137" s="140">
        <f>'المحادثة 5 درجات'!$U39</f>
        <v>0</v>
      </c>
      <c r="P137" s="141" t="str">
        <f>'المحادثة 5 درجات'!$W39</f>
        <v>0</v>
      </c>
      <c r="Q137" s="142" t="str">
        <f>'المحادثة 5 درجات'!$X39</f>
        <v>0</v>
      </c>
      <c r="S137" s="659" t="str">
        <f>$A$14</f>
        <v>المحادثــــة</v>
      </c>
      <c r="T137" s="660"/>
      <c r="U137" s="139">
        <f>'المحادثة 5 درجات'!$J$5</f>
        <v>5</v>
      </c>
      <c r="V137" s="140">
        <f>'المحادثة 5 درجات'!$S40</f>
        <v>0</v>
      </c>
      <c r="W137" s="140">
        <f>'المحادثة 5 درجات'!$T40</f>
        <v>0</v>
      </c>
      <c r="X137" s="140">
        <f>'المحادثة 5 درجات'!$U40</f>
        <v>0</v>
      </c>
      <c r="Y137" s="141" t="str">
        <f>'المحادثة 5 درجات'!$W40</f>
        <v>0</v>
      </c>
      <c r="Z137" s="142" t="str">
        <f>'المحادثة 5 درجات'!$X40</f>
        <v>0</v>
      </c>
      <c r="AB137" s="659" t="str">
        <f>$A$14</f>
        <v>المحادثــــة</v>
      </c>
      <c r="AC137" s="660"/>
      <c r="AD137" s="139">
        <f>'المحادثة 5 درجات'!$J$5</f>
        <v>5</v>
      </c>
      <c r="AE137" s="140">
        <f>'المحادثة 5 درجات'!$S41</f>
        <v>0</v>
      </c>
      <c r="AF137" s="140">
        <f>'المحادثة 5 درجات'!$T41</f>
        <v>0</v>
      </c>
      <c r="AG137" s="140">
        <f>'المحادثة 5 درجات'!$U41</f>
        <v>0</v>
      </c>
      <c r="AH137" s="141" t="str">
        <f>'المحادثة 5 درجات'!$W41</f>
        <v>0</v>
      </c>
      <c r="AI137" s="142" t="str">
        <f>'المحادثة 5 درجات'!$X41</f>
        <v>0</v>
      </c>
      <c r="AK137" s="659" t="str">
        <f>$A$14</f>
        <v>المحادثــــة</v>
      </c>
      <c r="AL137" s="660"/>
      <c r="AM137" s="139">
        <f>'المحادثة 5 درجات'!$J$5</f>
        <v>5</v>
      </c>
      <c r="AN137" s="140">
        <f>'المحادثة 5 درجات'!$S42</f>
        <v>0</v>
      </c>
      <c r="AO137" s="140">
        <f>'المحادثة 5 درجات'!$T42</f>
        <v>0</v>
      </c>
      <c r="AP137" s="140">
        <f>'المحادثة 5 درجات'!$U42</f>
        <v>0</v>
      </c>
      <c r="AQ137" s="141" t="str">
        <f>'المحادثة 5 درجات'!$W42</f>
        <v>0</v>
      </c>
      <c r="AR137" s="142" t="str">
        <f>'المحادثة 5 درجات'!$X42</f>
        <v>0</v>
      </c>
    </row>
    <row r="138" spans="1:44" ht="21.95" customHeight="1">
      <c r="A138" s="659" t="str">
        <f>$A$15</f>
        <v>الواجبات والمهام الأدائية</v>
      </c>
      <c r="B138" s="660"/>
      <c r="C138" s="139">
        <f>'واجبات ومهامات أدائية 10 درجات'!$J$5</f>
        <v>10</v>
      </c>
      <c r="D138" s="140">
        <f>'واجبات ومهامات أدائية 10 درجات'!$S39</f>
        <v>0</v>
      </c>
      <c r="E138" s="140">
        <f>'واجبات ومهامات أدائية 10 درجات'!$T39</f>
        <v>0</v>
      </c>
      <c r="F138" s="140">
        <f>'واجبات ومهامات أدائية 10 درجات'!$U39</f>
        <v>0</v>
      </c>
      <c r="G138" s="141" t="str">
        <f>'واجبات ومهامات أدائية 10 درجات'!$W39</f>
        <v>0</v>
      </c>
      <c r="H138" s="142" t="str">
        <f>'واجبات ومهامات أدائية 10 درجات'!$X39</f>
        <v>0</v>
      </c>
      <c r="J138" s="659" t="str">
        <f>$A$15</f>
        <v>الواجبات والمهام الأدائية</v>
      </c>
      <c r="K138" s="660"/>
      <c r="L138" s="139">
        <f>'واجبات ومهامات أدائية 10 درجات'!$J$5</f>
        <v>10</v>
      </c>
      <c r="M138" s="140">
        <f>'واجبات ومهامات أدائية 10 درجات'!$S40</f>
        <v>0</v>
      </c>
      <c r="N138" s="140">
        <f>'واجبات ومهامات أدائية 10 درجات'!$T40</f>
        <v>0</v>
      </c>
      <c r="O138" s="140">
        <f>'واجبات ومهامات أدائية 10 درجات'!$U40</f>
        <v>0</v>
      </c>
      <c r="P138" s="141" t="str">
        <f>'واجبات ومهامات أدائية 10 درجات'!$W40</f>
        <v>0</v>
      </c>
      <c r="Q138" s="142" t="str">
        <f>'واجبات ومهامات أدائية 10 درجات'!$X40</f>
        <v>0</v>
      </c>
      <c r="S138" s="659" t="str">
        <f>$A$15</f>
        <v>الواجبات والمهام الأدائية</v>
      </c>
      <c r="T138" s="660"/>
      <c r="U138" s="139">
        <f>'واجبات ومهامات أدائية 10 درجات'!$J$5</f>
        <v>10</v>
      </c>
      <c r="V138" s="140">
        <f>'واجبات ومهامات أدائية 10 درجات'!$S41</f>
        <v>0</v>
      </c>
      <c r="W138" s="140">
        <f>'واجبات ومهامات أدائية 10 درجات'!$T41</f>
        <v>0</v>
      </c>
      <c r="X138" s="140">
        <f>'واجبات ومهامات أدائية 10 درجات'!$U41</f>
        <v>0</v>
      </c>
      <c r="Y138" s="141" t="str">
        <f>'واجبات ومهامات أدائية 10 درجات'!$W41</f>
        <v>0</v>
      </c>
      <c r="Z138" s="142" t="str">
        <f>'واجبات ومهامات أدائية 10 درجات'!$X41</f>
        <v>0</v>
      </c>
      <c r="AB138" s="659" t="str">
        <f>$A$15</f>
        <v>الواجبات والمهام الأدائية</v>
      </c>
      <c r="AC138" s="660"/>
      <c r="AD138" s="139">
        <f>'واجبات ومهامات أدائية 10 درجات'!$J$5</f>
        <v>10</v>
      </c>
      <c r="AE138" s="140">
        <f>'واجبات ومهامات أدائية 10 درجات'!$S42</f>
        <v>0</v>
      </c>
      <c r="AF138" s="140">
        <f>'واجبات ومهامات أدائية 10 درجات'!$T42</f>
        <v>0</v>
      </c>
      <c r="AG138" s="140">
        <f>'واجبات ومهامات أدائية 10 درجات'!$U42</f>
        <v>0</v>
      </c>
      <c r="AH138" s="141" t="str">
        <f>'واجبات ومهامات أدائية 10 درجات'!$W42</f>
        <v>0</v>
      </c>
      <c r="AI138" s="142" t="str">
        <f>'واجبات ومهامات أدائية 10 درجات'!$X42</f>
        <v>0</v>
      </c>
      <c r="AK138" s="659" t="str">
        <f>$A$15</f>
        <v>الواجبات والمهام الأدائية</v>
      </c>
      <c r="AL138" s="660"/>
      <c r="AM138" s="139">
        <f>'واجبات ومهامات أدائية 10 درجات'!$J$5</f>
        <v>10</v>
      </c>
      <c r="AN138" s="140">
        <f>'واجبات ومهامات أدائية 10 درجات'!$S43</f>
        <v>0</v>
      </c>
      <c r="AO138" s="140">
        <f>'واجبات ومهامات أدائية 10 درجات'!$T43</f>
        <v>0</v>
      </c>
      <c r="AP138" s="140">
        <f>'واجبات ومهامات أدائية 10 درجات'!$U43</f>
        <v>0</v>
      </c>
      <c r="AQ138" s="141" t="str">
        <f>'واجبات ومهامات أدائية 10 درجات'!$W43</f>
        <v>0</v>
      </c>
      <c r="AR138" s="142" t="str">
        <f>'واجبات ومهامات أدائية 10 درجات'!$X43</f>
        <v>0</v>
      </c>
    </row>
    <row r="139" spans="1:44" ht="21.95" customHeight="1">
      <c r="A139" s="659" t="str">
        <f>$A$16</f>
        <v>ملف الأعمال</v>
      </c>
      <c r="B139" s="660"/>
      <c r="C139" s="139">
        <f>'ملف الأعمال 5 درجات'!$J$5</f>
        <v>5</v>
      </c>
      <c r="D139" s="140">
        <f>'ملف الأعمال 5 درجات'!$S39</f>
        <v>0</v>
      </c>
      <c r="E139" s="140">
        <f>'ملف الأعمال 5 درجات'!$T39</f>
        <v>0</v>
      </c>
      <c r="F139" s="140">
        <f>'ملف الأعمال 5 درجات'!$U39</f>
        <v>0</v>
      </c>
      <c r="G139" s="141" t="str">
        <f>'ملف الأعمال 5 درجات'!$W39</f>
        <v>0</v>
      </c>
      <c r="H139" s="142" t="str">
        <f>'ملف الأعمال 5 درجات'!$X39</f>
        <v>0</v>
      </c>
      <c r="J139" s="659" t="str">
        <f>$A$16</f>
        <v>ملف الأعمال</v>
      </c>
      <c r="K139" s="660"/>
      <c r="L139" s="139">
        <f>'ملف الأعمال 5 درجات'!$J$5</f>
        <v>5</v>
      </c>
      <c r="M139" s="140">
        <f>'ملف الأعمال 5 درجات'!$S40</f>
        <v>0</v>
      </c>
      <c r="N139" s="140">
        <f>'ملف الأعمال 5 درجات'!$T40</f>
        <v>0</v>
      </c>
      <c r="O139" s="140">
        <f>'ملف الأعمال 5 درجات'!$U40</f>
        <v>0</v>
      </c>
      <c r="P139" s="141" t="str">
        <f>'ملف الأعمال 5 درجات'!$W40</f>
        <v>0</v>
      </c>
      <c r="Q139" s="142" t="str">
        <f>'ملف الأعمال 5 درجات'!$X40</f>
        <v>0</v>
      </c>
      <c r="S139" s="659" t="str">
        <f>$A$16</f>
        <v>ملف الأعمال</v>
      </c>
      <c r="T139" s="660"/>
      <c r="U139" s="139">
        <f>'ملف الأعمال 5 درجات'!$J$5</f>
        <v>5</v>
      </c>
      <c r="V139" s="140">
        <f>'ملف الأعمال 5 درجات'!$S41</f>
        <v>0</v>
      </c>
      <c r="W139" s="140">
        <f>'ملف الأعمال 5 درجات'!$T41</f>
        <v>0</v>
      </c>
      <c r="X139" s="140">
        <f>'ملف الأعمال 5 درجات'!$U41</f>
        <v>0</v>
      </c>
      <c r="Y139" s="141" t="str">
        <f>'ملف الأعمال 5 درجات'!$W41</f>
        <v>0</v>
      </c>
      <c r="Z139" s="142" t="str">
        <f>'ملف الأعمال 5 درجات'!$X41</f>
        <v>0</v>
      </c>
      <c r="AB139" s="659" t="str">
        <f>$A$16</f>
        <v>ملف الأعمال</v>
      </c>
      <c r="AC139" s="660"/>
      <c r="AD139" s="139">
        <f>'ملف الأعمال 5 درجات'!$J$5</f>
        <v>5</v>
      </c>
      <c r="AE139" s="140">
        <f>'ملف الأعمال 5 درجات'!$S42</f>
        <v>0</v>
      </c>
      <c r="AF139" s="140">
        <f>'ملف الأعمال 5 درجات'!$T42</f>
        <v>0</v>
      </c>
      <c r="AG139" s="140">
        <f>'ملف الأعمال 5 درجات'!$U42</f>
        <v>0</v>
      </c>
      <c r="AH139" s="141" t="str">
        <f>'ملف الأعمال 5 درجات'!$W42</f>
        <v>0</v>
      </c>
      <c r="AI139" s="142" t="str">
        <f>'ملف الأعمال 5 درجات'!$X42</f>
        <v>0</v>
      </c>
      <c r="AK139" s="659" t="str">
        <f>$A$16</f>
        <v>ملف الأعمال</v>
      </c>
      <c r="AL139" s="660"/>
      <c r="AM139" s="139">
        <f>'ملف الأعمال 5 درجات'!$J$5</f>
        <v>5</v>
      </c>
      <c r="AN139" s="140">
        <f>'ملف الأعمال 5 درجات'!$S43</f>
        <v>0</v>
      </c>
      <c r="AO139" s="140">
        <f>'ملف الأعمال 5 درجات'!$T43</f>
        <v>0</v>
      </c>
      <c r="AP139" s="140">
        <f>'ملف الأعمال 5 درجات'!$U43</f>
        <v>0</v>
      </c>
      <c r="AQ139" s="141" t="str">
        <f>'ملف الأعمال 5 درجات'!$W43</f>
        <v>0</v>
      </c>
      <c r="AR139" s="142" t="str">
        <f>'ملف الأعمال 5 درجات'!$X43</f>
        <v>0</v>
      </c>
    </row>
    <row r="140" spans="1:44" ht="21.95" customHeight="1">
      <c r="A140" s="647" t="str">
        <f>$A$17</f>
        <v>الاختبارات القصيرة المتكررة</v>
      </c>
      <c r="B140" s="235" t="str">
        <f>$B$17</f>
        <v>الكتابة والقراءة</v>
      </c>
      <c r="C140" s="139">
        <f>'اختبارات قصيرة ( قراءة وكتابة )'!$X$5</f>
        <v>10</v>
      </c>
      <c r="D140" s="140">
        <f>'اختبارات قصيرة ( قراءة وكتابة )'!$AO40</f>
        <v>0</v>
      </c>
      <c r="E140" s="140">
        <f>'اختبارات قصيرة ( قراءة وكتابة )'!$AV40</f>
        <v>0</v>
      </c>
      <c r="F140" s="140">
        <f>'اختبارات قصيرة ( قراءة وكتابة )'!$AU40</f>
        <v>0</v>
      </c>
      <c r="G140" s="141" t="str">
        <f>'اختبارات قصيرة ( قراءة وكتابة )'!$AY40</f>
        <v>0</v>
      </c>
      <c r="H140" s="142" t="str">
        <f>'اختبارات قصيرة ( قراءة وكتابة )'!$AZ40</f>
        <v>0</v>
      </c>
      <c r="J140" s="647" t="str">
        <f>$A$17</f>
        <v>الاختبارات القصيرة المتكررة</v>
      </c>
      <c r="K140" s="235" t="str">
        <f>$B$17</f>
        <v>الكتابة والقراءة</v>
      </c>
      <c r="L140" s="139">
        <f>'اختبارات قصيرة ( قراءة وكتابة )'!$X$5</f>
        <v>10</v>
      </c>
      <c r="M140" s="140">
        <f>'اختبارات قصيرة ( قراءة وكتابة )'!$AO41</f>
        <v>0</v>
      </c>
      <c r="N140" s="140">
        <f>'اختبارات قصيرة ( قراءة وكتابة )'!$AV41</f>
        <v>0</v>
      </c>
      <c r="O140" s="140">
        <f>'اختبارات قصيرة ( قراءة وكتابة )'!$AU41</f>
        <v>0</v>
      </c>
      <c r="P140" s="141" t="str">
        <f>'اختبارات قصيرة ( قراءة وكتابة )'!$AY41</f>
        <v>0</v>
      </c>
      <c r="Q140" s="142" t="str">
        <f>'اختبارات قصيرة ( قراءة وكتابة )'!$AZ41</f>
        <v>0</v>
      </c>
      <c r="S140" s="647" t="str">
        <f>$A$17</f>
        <v>الاختبارات القصيرة المتكررة</v>
      </c>
      <c r="T140" s="235" t="str">
        <f>$B$17</f>
        <v>الكتابة والقراءة</v>
      </c>
      <c r="U140" s="139">
        <f>'اختبارات قصيرة ( قراءة وكتابة )'!$X$5</f>
        <v>10</v>
      </c>
      <c r="V140" s="140">
        <f>'اختبارات قصيرة ( قراءة وكتابة )'!$AO42</f>
        <v>0</v>
      </c>
      <c r="W140" s="140">
        <f>'اختبارات قصيرة ( قراءة وكتابة )'!$AV42</f>
        <v>0</v>
      </c>
      <c r="X140" s="140">
        <f>'اختبارات قصيرة ( قراءة وكتابة )'!$AU42</f>
        <v>0</v>
      </c>
      <c r="Y140" s="141" t="str">
        <f>'اختبارات قصيرة ( قراءة وكتابة )'!$AY42</f>
        <v>0</v>
      </c>
      <c r="Z140" s="142" t="str">
        <f>'اختبارات قصيرة ( قراءة وكتابة )'!$AZ42</f>
        <v>0</v>
      </c>
      <c r="AB140" s="647" t="str">
        <f>$A$17</f>
        <v>الاختبارات القصيرة المتكررة</v>
      </c>
      <c r="AC140" s="235" t="str">
        <f>$B$17</f>
        <v>الكتابة والقراءة</v>
      </c>
      <c r="AD140" s="139">
        <f>'اختبارات قصيرة ( قراءة وكتابة )'!$X$5</f>
        <v>10</v>
      </c>
      <c r="AE140" s="140">
        <f>'اختبارات قصيرة ( قراءة وكتابة )'!$AO43</f>
        <v>0</v>
      </c>
      <c r="AF140" s="140">
        <f>'اختبارات قصيرة ( قراءة وكتابة )'!$AV43</f>
        <v>0</v>
      </c>
      <c r="AG140" s="140">
        <f>'اختبارات قصيرة ( قراءة وكتابة )'!$AU43</f>
        <v>0</v>
      </c>
      <c r="AH140" s="141" t="str">
        <f>'اختبارات قصيرة ( قراءة وكتابة )'!$AY43</f>
        <v>0</v>
      </c>
      <c r="AI140" s="142" t="str">
        <f>'اختبارات قصيرة ( قراءة وكتابة )'!$AZ43</f>
        <v>0</v>
      </c>
      <c r="AK140" s="647" t="str">
        <f>$A$17</f>
        <v>الاختبارات القصيرة المتكررة</v>
      </c>
      <c r="AL140" s="235" t="str">
        <f>$B$17</f>
        <v>الكتابة والقراءة</v>
      </c>
      <c r="AM140" s="139">
        <f>'اختبارات قصيرة ( قراءة وكتابة )'!$X$5</f>
        <v>10</v>
      </c>
      <c r="AN140" s="140">
        <f>'اختبارات قصيرة ( قراءة وكتابة )'!$AO44</f>
        <v>0</v>
      </c>
      <c r="AO140" s="140">
        <f>'اختبارات قصيرة ( قراءة وكتابة )'!$AV44</f>
        <v>0</v>
      </c>
      <c r="AP140" s="140">
        <f>'اختبارات قصيرة ( قراءة وكتابة )'!$AU44</f>
        <v>0</v>
      </c>
      <c r="AQ140" s="141" t="str">
        <f>'اختبارات قصيرة ( قراءة وكتابة )'!$AY44</f>
        <v>0</v>
      </c>
      <c r="AR140" s="142" t="str">
        <f>'اختبارات قصيرة ( قراءة وكتابة )'!$AZ44</f>
        <v>0</v>
      </c>
    </row>
    <row r="141" spans="1:44" ht="21.95" customHeight="1">
      <c r="A141" s="648"/>
      <c r="B141" s="170" t="str">
        <f>$B$18</f>
        <v>الاستماع والمحادثة</v>
      </c>
      <c r="C141" s="139">
        <f>'اختبارات الاستماع والمحادثة'!$X$5</f>
        <v>10</v>
      </c>
      <c r="D141" s="140">
        <f>'اختبارات الاستماع والمحادثة'!$AO40</f>
        <v>0</v>
      </c>
      <c r="E141" s="140">
        <f>'اختبارات الاستماع والمحادثة'!$AV40</f>
        <v>0</v>
      </c>
      <c r="F141" s="140">
        <f>'اختبارات الاستماع والمحادثة'!$AU40</f>
        <v>0</v>
      </c>
      <c r="G141" s="141" t="str">
        <f>'اختبارات الاستماع والمحادثة'!$AY40</f>
        <v>0</v>
      </c>
      <c r="H141" s="142" t="str">
        <f>'اختبارات الاستماع والمحادثة'!$AZ40</f>
        <v>0</v>
      </c>
      <c r="J141" s="648"/>
      <c r="K141" s="170" t="str">
        <f>$B$18</f>
        <v>الاستماع والمحادثة</v>
      </c>
      <c r="L141" s="139">
        <f>'اختبارات الاستماع والمحادثة'!$X$5</f>
        <v>10</v>
      </c>
      <c r="M141" s="140">
        <f>'اختبارات الاستماع والمحادثة'!$AO41</f>
        <v>0</v>
      </c>
      <c r="N141" s="140">
        <f>'اختبارات الاستماع والمحادثة'!$AV41</f>
        <v>0</v>
      </c>
      <c r="O141" s="140">
        <f>'اختبارات الاستماع والمحادثة'!$AU41</f>
        <v>0</v>
      </c>
      <c r="P141" s="141" t="str">
        <f>'اختبارات الاستماع والمحادثة'!$AY41</f>
        <v>0</v>
      </c>
      <c r="Q141" s="142" t="str">
        <f>'اختبارات الاستماع والمحادثة'!$AZ41</f>
        <v>0</v>
      </c>
      <c r="S141" s="648"/>
      <c r="T141" s="170" t="str">
        <f>$B$18</f>
        <v>الاستماع والمحادثة</v>
      </c>
      <c r="U141" s="139">
        <f>'اختبارات الاستماع والمحادثة'!$X$5</f>
        <v>10</v>
      </c>
      <c r="V141" s="140">
        <f>'اختبارات الاستماع والمحادثة'!$AO41</f>
        <v>0</v>
      </c>
      <c r="W141" s="140">
        <f>'اختبارات الاستماع والمحادثة'!$AV41</f>
        <v>0</v>
      </c>
      <c r="X141" s="140">
        <f>'اختبارات الاستماع والمحادثة'!$AU41</f>
        <v>0</v>
      </c>
      <c r="Y141" s="141" t="str">
        <f>'اختبارات الاستماع والمحادثة'!$AY41</f>
        <v>0</v>
      </c>
      <c r="Z141" s="142" t="str">
        <f>'اختبارات الاستماع والمحادثة'!$AZ41</f>
        <v>0</v>
      </c>
      <c r="AB141" s="648"/>
      <c r="AC141" s="170" t="str">
        <f>$B$18</f>
        <v>الاستماع والمحادثة</v>
      </c>
      <c r="AD141" s="139">
        <f>'اختبارات الاستماع والمحادثة'!$X$5</f>
        <v>10</v>
      </c>
      <c r="AE141" s="140">
        <f>'اختبارات الاستماع والمحادثة'!$AO42</f>
        <v>0</v>
      </c>
      <c r="AF141" s="140">
        <f>'اختبارات الاستماع والمحادثة'!$AV42</f>
        <v>0</v>
      </c>
      <c r="AG141" s="140">
        <f>'اختبارات الاستماع والمحادثة'!$AU42</f>
        <v>0</v>
      </c>
      <c r="AH141" s="141" t="str">
        <f>'اختبارات الاستماع والمحادثة'!$AY42</f>
        <v>0</v>
      </c>
      <c r="AI141" s="142" t="str">
        <f>'اختبارات الاستماع والمحادثة'!$AZ42</f>
        <v>0</v>
      </c>
      <c r="AK141" s="648"/>
      <c r="AL141" s="170" t="str">
        <f>$B$18</f>
        <v>الاستماع والمحادثة</v>
      </c>
      <c r="AM141" s="139">
        <f>'اختبارات الاستماع والمحادثة'!$X$5</f>
        <v>10</v>
      </c>
      <c r="AN141" s="140">
        <f>'اختبارات الاستماع والمحادثة'!$AO43</f>
        <v>0</v>
      </c>
      <c r="AO141" s="140">
        <f>'اختبارات الاستماع والمحادثة'!$AV43</f>
        <v>0</v>
      </c>
      <c r="AP141" s="140">
        <f>'اختبارات الاستماع والمحادثة'!$AU43</f>
        <v>0</v>
      </c>
      <c r="AQ141" s="141" t="str">
        <f>'اختبارات الاستماع والمحادثة'!$AY43</f>
        <v>0</v>
      </c>
      <c r="AR141" s="142" t="str">
        <f>'اختبارات الاستماع والمحادثة'!$AZ43</f>
        <v>0</v>
      </c>
    </row>
    <row r="142" spans="1:44" s="239" customFormat="1" ht="35.25" customHeight="1" thickBot="1">
      <c r="A142" s="617" t="s">
        <v>143</v>
      </c>
      <c r="B142" s="614"/>
      <c r="C142" s="614"/>
      <c r="D142" s="614"/>
      <c r="E142" s="615"/>
      <c r="F142" s="616"/>
      <c r="G142" s="237" t="str">
        <f>IF((SUM(G136:G141))=0,"0",(AVERAGE(G136:G141)))</f>
        <v>0</v>
      </c>
      <c r="H142" s="175" t="str">
        <f>IF(G142&lt;=0,"0",IF(G142&lt;=1%,"لم يتم تقييم الطالب/ة خلال الفترة",IF(G142&lt;=29.99%,"لا يمكن الحكم على مستوى الطالب/ة حاليًّا",IF(G142&lt;=39.99%,"مؤشرات مستوى الطالب/ة ضعيفة جدًا",IF(G142&lt;=49.99%,"مؤشرات مستوى الطالب/ة ضعيفة",IF(G142&lt;=69.99%,"مقبول",IF(G142&lt;=79.99%,"جيد",IF(G142&lt;=89.99%,"جيد جدًا",IF(G142&lt;=94.99%,"ممتاز",IF(G142&lt;=100%,"ممتاز جدًا","0"))))))))))</f>
        <v>0</v>
      </c>
      <c r="J142" s="617" t="s">
        <v>143</v>
      </c>
      <c r="K142" s="614"/>
      <c r="L142" s="614"/>
      <c r="M142" s="614"/>
      <c r="N142" s="615"/>
      <c r="O142" s="616"/>
      <c r="P142" s="237" t="str">
        <f>IF((SUM(P136:P141))=0,"0",(AVERAGE(P136:P141)))</f>
        <v>0</v>
      </c>
      <c r="Q142" s="175" t="str">
        <f>IF(P142&lt;=0,"0",IF(P142&lt;=1%,"لم يتم تقييم الطالب/ة خلال الفترة",IF(P142&lt;=29.99%,"لا يمكن الحكم على مستوى الطالب/ة حاليًّا",IF(P142&lt;=39.99%,"مؤشرات مستوى الطالب/ة ضعيفة جدًا",IF(P142&lt;=49.99%,"مؤشرات مستوى الطالب/ة ضعيفة",IF(P142&lt;=69.99%,"مقبول",IF(P142&lt;=79.99%,"جيد",IF(P142&lt;=89.99%,"جيد جدًا",IF(P142&lt;=94.99%,"ممتاز",IF(P142&lt;=100%,"ممتاز جدًا","0"))))))))))</f>
        <v>0</v>
      </c>
      <c r="S142" s="617" t="s">
        <v>143</v>
      </c>
      <c r="T142" s="614"/>
      <c r="U142" s="614"/>
      <c r="V142" s="614"/>
      <c r="W142" s="615"/>
      <c r="X142" s="616"/>
      <c r="Y142" s="237" t="str">
        <f>IF((SUM(Y136:Y141))=0,"0",(AVERAGE(Y136:Y141)))</f>
        <v>0</v>
      </c>
      <c r="Z142" s="175" t="str">
        <f>IF(Y142&lt;=0,"0",IF(Y142&lt;=1%,"لم يتم تقييم الطالب/ة خلال الفترة",IF(Y142&lt;=29.99%,"لا يمكن الحكم على مستوى الطالب/ة حاليًّا",IF(Y142&lt;=39.99%,"مؤشرات مستوى الطالب/ة ضعيفة جدًا",IF(Y142&lt;=49.99%,"مؤشرات مستوى الطالب/ة ضعيفة",IF(Y142&lt;=69.99%,"مقبول",IF(Y142&lt;=79.99%,"جيد",IF(Y142&lt;=89.99%,"جيد جدًا",IF(Y142&lt;=94.99%,"ممتاز",IF(Y142&lt;=100%,"ممتاز جدًا","0"))))))))))</f>
        <v>0</v>
      </c>
      <c r="AB142" s="617" t="s">
        <v>143</v>
      </c>
      <c r="AC142" s="614"/>
      <c r="AD142" s="614"/>
      <c r="AE142" s="614"/>
      <c r="AF142" s="615"/>
      <c r="AG142" s="616"/>
      <c r="AH142" s="237" t="str">
        <f>IF((SUM(AH136:AH141))=0,"0",(AVERAGE(AH136:AH141)))</f>
        <v>0</v>
      </c>
      <c r="AI142" s="175" t="str">
        <f>IF(AH142&lt;=0,"0",IF(AH142&lt;=1%,"لم يتم تقييم الطالب/ة خلال الفترة",IF(AH142&lt;=29.99%,"لا يمكن الحكم على مستوى الطالب/ة حاليًّا",IF(AH142&lt;=39.99%,"مؤشرات مستوى الطالب/ة ضعيفة جدًا",IF(AH142&lt;=49.99%,"مؤشرات مستوى الطالب/ة ضعيفة",IF(AH142&lt;=69.99%,"مقبول",IF(AH142&lt;=79.99%,"جيد",IF(AH142&lt;=89.99%,"جيد جدًا",IF(AH142&lt;=94.99%,"ممتاز",IF(AH142&lt;=100%,"ممتاز جدًا","0"))))))))))</f>
        <v>0</v>
      </c>
      <c r="AK142" s="617" t="s">
        <v>143</v>
      </c>
      <c r="AL142" s="614"/>
      <c r="AM142" s="614"/>
      <c r="AN142" s="614"/>
      <c r="AO142" s="615"/>
      <c r="AP142" s="616"/>
      <c r="AQ142" s="237" t="str">
        <f>IF((SUM(AQ136:AQ141))=0,"0",(AVERAGE(AQ136:AQ141)))</f>
        <v>0</v>
      </c>
      <c r="AR142" s="175" t="str">
        <f>IF(AQ142&lt;=0,"0",IF(AQ142&lt;=1%,"لم يتم تقييم الطالب/ة خلال الفترة",IF(AQ142&lt;=29.99%,"لا يمكن الحكم على مستوى الطالب/ة حاليًّا",IF(AQ142&lt;=39.99%,"مؤشرات مستوى الطالب/ة ضعيفة جدًا",IF(AQ142&lt;=49.99%,"مؤشرات مستوى الطالب/ة ضعيفة",IF(AQ142&lt;=69.99%,"مقبول",IF(AQ142&lt;=79.99%,"جيد",IF(AQ142&lt;=89.99%,"جيد جدًا",IF(AQ142&lt;=94.99%,"ممتاز",IF(AQ142&lt;=100%,"ممتاز جدًا","0"))))))))))</f>
        <v>0</v>
      </c>
    </row>
    <row r="143" spans="1:44" ht="9.75" customHeight="1" thickBot="1">
      <c r="A143" s="187"/>
      <c r="B143" s="187"/>
      <c r="C143" s="187"/>
      <c r="D143" s="187"/>
      <c r="E143" s="187"/>
      <c r="F143" s="187"/>
      <c r="G143" s="116"/>
      <c r="H143" s="143"/>
      <c r="J143" s="187"/>
      <c r="K143" s="187"/>
      <c r="L143" s="187"/>
      <c r="M143" s="187"/>
      <c r="N143" s="187"/>
      <c r="O143" s="187"/>
      <c r="P143" s="116"/>
      <c r="Q143" s="143"/>
      <c r="S143" s="187"/>
      <c r="T143" s="187"/>
      <c r="U143" s="187"/>
      <c r="V143" s="187"/>
      <c r="W143" s="187"/>
      <c r="X143" s="187"/>
      <c r="Y143" s="116"/>
      <c r="Z143" s="143"/>
      <c r="AB143" s="187"/>
      <c r="AC143" s="187"/>
      <c r="AD143" s="187"/>
      <c r="AE143" s="187"/>
      <c r="AF143" s="187"/>
      <c r="AG143" s="187"/>
      <c r="AH143" s="116"/>
      <c r="AI143" s="143"/>
      <c r="AK143" s="187"/>
      <c r="AL143" s="187"/>
      <c r="AM143" s="187"/>
      <c r="AN143" s="187"/>
      <c r="AO143" s="187"/>
      <c r="AP143" s="187"/>
      <c r="AQ143" s="116"/>
      <c r="AR143" s="143"/>
    </row>
    <row r="144" spans="1:44" ht="24.75" customHeight="1" thickTop="1" thickBot="1">
      <c r="A144" s="621" t="str">
        <f>$A$21</f>
        <v xml:space="preserve">تقرير حضور وغياب الطالب/ة حتى تأريخ </v>
      </c>
      <c r="B144" s="622"/>
      <c r="C144" s="623"/>
      <c r="D144" s="623"/>
      <c r="E144" s="623"/>
      <c r="F144" s="623"/>
      <c r="G144" s="623"/>
      <c r="H144" s="145">
        <f>$H$21</f>
        <v>0</v>
      </c>
      <c r="J144" s="621" t="str">
        <f>$A$21</f>
        <v xml:space="preserve">تقرير حضور وغياب الطالب/ة حتى تأريخ </v>
      </c>
      <c r="K144" s="622"/>
      <c r="L144" s="623"/>
      <c r="M144" s="623"/>
      <c r="N144" s="623"/>
      <c r="O144" s="623"/>
      <c r="P144" s="623"/>
      <c r="Q144" s="145">
        <f>$H$21</f>
        <v>0</v>
      </c>
      <c r="S144" s="621" t="str">
        <f>$A$21</f>
        <v xml:space="preserve">تقرير حضور وغياب الطالب/ة حتى تأريخ </v>
      </c>
      <c r="T144" s="622"/>
      <c r="U144" s="623"/>
      <c r="V144" s="623"/>
      <c r="W144" s="623"/>
      <c r="X144" s="623"/>
      <c r="Y144" s="623"/>
      <c r="Z144" s="145">
        <f>$H$21</f>
        <v>0</v>
      </c>
      <c r="AB144" s="621" t="str">
        <f>$A$21</f>
        <v xml:space="preserve">تقرير حضور وغياب الطالب/ة حتى تأريخ </v>
      </c>
      <c r="AC144" s="622"/>
      <c r="AD144" s="623"/>
      <c r="AE144" s="623"/>
      <c r="AF144" s="623"/>
      <c r="AG144" s="623"/>
      <c r="AH144" s="623"/>
      <c r="AI144" s="145">
        <f>$H$21</f>
        <v>0</v>
      </c>
      <c r="AK144" s="621" t="str">
        <f>$A$21</f>
        <v xml:space="preserve">تقرير حضور وغياب الطالب/ة حتى تأريخ </v>
      </c>
      <c r="AL144" s="622"/>
      <c r="AM144" s="623"/>
      <c r="AN144" s="623"/>
      <c r="AO144" s="623"/>
      <c r="AP144" s="623"/>
      <c r="AQ144" s="623"/>
      <c r="AR144" s="145">
        <f>$H$21</f>
        <v>0</v>
      </c>
    </row>
    <row r="145" spans="1:44" ht="9.75" customHeight="1" thickTop="1" thickBot="1">
      <c r="A145" s="146"/>
      <c r="B145" s="146"/>
      <c r="C145" s="147"/>
      <c r="D145" s="147"/>
      <c r="E145" s="147"/>
      <c r="F145" s="147"/>
      <c r="G145" s="147"/>
      <c r="H145" s="148"/>
      <c r="J145" s="146"/>
      <c r="K145" s="146"/>
      <c r="L145" s="147"/>
      <c r="M145" s="147"/>
      <c r="N145" s="147"/>
      <c r="O145" s="147"/>
      <c r="P145" s="147"/>
      <c r="Q145" s="148"/>
      <c r="S145" s="146"/>
      <c r="T145" s="146"/>
      <c r="U145" s="147"/>
      <c r="V145" s="147"/>
      <c r="W145" s="147"/>
      <c r="X145" s="147"/>
      <c r="Y145" s="147"/>
      <c r="Z145" s="148"/>
      <c r="AB145" s="146"/>
      <c r="AC145" s="146"/>
      <c r="AD145" s="147"/>
      <c r="AE145" s="147"/>
      <c r="AF145" s="147"/>
      <c r="AG145" s="147"/>
      <c r="AH145" s="147"/>
      <c r="AI145" s="148"/>
      <c r="AK145" s="146"/>
      <c r="AL145" s="146"/>
      <c r="AM145" s="147"/>
      <c r="AN145" s="147"/>
      <c r="AO145" s="147"/>
      <c r="AP145" s="147"/>
      <c r="AQ145" s="147"/>
      <c r="AR145" s="148"/>
    </row>
    <row r="146" spans="1:44" s="179" customFormat="1" ht="15">
      <c r="A146" s="630" t="str">
        <f>$A$23</f>
        <v>عدد أيام</v>
      </c>
      <c r="B146" s="631"/>
      <c r="C146" s="631"/>
      <c r="D146" s="631"/>
      <c r="E146" s="626" t="str">
        <f>$E$23</f>
        <v>الدرجة المستحقة</v>
      </c>
      <c r="F146" s="624" t="str">
        <f>$F$23</f>
        <v>نسبة الحضور</v>
      </c>
      <c r="G146" s="624" t="str">
        <f>$G$23</f>
        <v>ملحوظات</v>
      </c>
      <c r="H146" s="627"/>
      <c r="J146" s="630" t="str">
        <f>$A$23</f>
        <v>عدد أيام</v>
      </c>
      <c r="K146" s="631"/>
      <c r="L146" s="631"/>
      <c r="M146" s="631"/>
      <c r="N146" s="626" t="str">
        <f>$E$23</f>
        <v>الدرجة المستحقة</v>
      </c>
      <c r="O146" s="624" t="str">
        <f>$F$23</f>
        <v>نسبة الحضور</v>
      </c>
      <c r="P146" s="624" t="str">
        <f>$G$23</f>
        <v>ملحوظات</v>
      </c>
      <c r="Q146" s="627"/>
      <c r="S146" s="630" t="str">
        <f>$A$23</f>
        <v>عدد أيام</v>
      </c>
      <c r="T146" s="631"/>
      <c r="U146" s="631"/>
      <c r="V146" s="631"/>
      <c r="W146" s="626" t="str">
        <f>$E$23</f>
        <v>الدرجة المستحقة</v>
      </c>
      <c r="X146" s="624" t="str">
        <f>$F$23</f>
        <v>نسبة الحضور</v>
      </c>
      <c r="Y146" s="624" t="str">
        <f>$G$23</f>
        <v>ملحوظات</v>
      </c>
      <c r="Z146" s="627"/>
      <c r="AB146" s="630" t="str">
        <f>$A$23</f>
        <v>عدد أيام</v>
      </c>
      <c r="AC146" s="631"/>
      <c r="AD146" s="631"/>
      <c r="AE146" s="631"/>
      <c r="AF146" s="626" t="str">
        <f>$E$23</f>
        <v>الدرجة المستحقة</v>
      </c>
      <c r="AG146" s="624" t="str">
        <f>$F$23</f>
        <v>نسبة الحضور</v>
      </c>
      <c r="AH146" s="624" t="str">
        <f>$G$23</f>
        <v>ملحوظات</v>
      </c>
      <c r="AI146" s="627"/>
      <c r="AK146" s="630" t="str">
        <f>$A$23</f>
        <v>عدد أيام</v>
      </c>
      <c r="AL146" s="631"/>
      <c r="AM146" s="631"/>
      <c r="AN146" s="631"/>
      <c r="AO146" s="626" t="str">
        <f>$E$23</f>
        <v>الدرجة المستحقة</v>
      </c>
      <c r="AP146" s="624" t="str">
        <f>$F$23</f>
        <v>نسبة الحضور</v>
      </c>
      <c r="AQ146" s="624" t="str">
        <f>$G$23</f>
        <v>ملحوظات</v>
      </c>
      <c r="AR146" s="627"/>
    </row>
    <row r="147" spans="1:44" s="179" customFormat="1" ht="30.75" customHeight="1">
      <c r="A147" s="180" t="str">
        <f>$A$24</f>
        <v>الدراسة الفعلية</v>
      </c>
      <c r="B147" s="188" t="str">
        <f>$B$24</f>
        <v>حضور الطالب/ة</v>
      </c>
      <c r="C147" s="188" t="str">
        <f>$C$24</f>
        <v>الغياب بعذر</v>
      </c>
      <c r="D147" s="181" t="str">
        <f>$D$24</f>
        <v>الغياب بدون عذر</v>
      </c>
      <c r="E147" s="625"/>
      <c r="F147" s="625"/>
      <c r="G147" s="625"/>
      <c r="H147" s="628"/>
      <c r="J147" s="180" t="str">
        <f>$A$24</f>
        <v>الدراسة الفعلية</v>
      </c>
      <c r="K147" s="188" t="str">
        <f>$B$24</f>
        <v>حضور الطالب/ة</v>
      </c>
      <c r="L147" s="188" t="str">
        <f>$C$24</f>
        <v>الغياب بعذر</v>
      </c>
      <c r="M147" s="181" t="str">
        <f>$D$24</f>
        <v>الغياب بدون عذر</v>
      </c>
      <c r="N147" s="625"/>
      <c r="O147" s="625"/>
      <c r="P147" s="625"/>
      <c r="Q147" s="628"/>
      <c r="S147" s="180" t="str">
        <f>$A$24</f>
        <v>الدراسة الفعلية</v>
      </c>
      <c r="T147" s="188" t="str">
        <f>$B$24</f>
        <v>حضور الطالب/ة</v>
      </c>
      <c r="U147" s="188" t="str">
        <f>$C$24</f>
        <v>الغياب بعذر</v>
      </c>
      <c r="V147" s="181" t="str">
        <f>$D$24</f>
        <v>الغياب بدون عذر</v>
      </c>
      <c r="W147" s="625"/>
      <c r="X147" s="625"/>
      <c r="Y147" s="625"/>
      <c r="Z147" s="628"/>
      <c r="AB147" s="180" t="str">
        <f>$A$24</f>
        <v>الدراسة الفعلية</v>
      </c>
      <c r="AC147" s="188" t="str">
        <f>$B$24</f>
        <v>حضور الطالب/ة</v>
      </c>
      <c r="AD147" s="188" t="str">
        <f>$C$24</f>
        <v>الغياب بعذر</v>
      </c>
      <c r="AE147" s="181" t="str">
        <f>$D$24</f>
        <v>الغياب بدون عذر</v>
      </c>
      <c r="AF147" s="625"/>
      <c r="AG147" s="625"/>
      <c r="AH147" s="625"/>
      <c r="AI147" s="628"/>
      <c r="AK147" s="180" t="str">
        <f>$A$24</f>
        <v>الدراسة الفعلية</v>
      </c>
      <c r="AL147" s="188" t="str">
        <f>$B$24</f>
        <v>حضور الطالب/ة</v>
      </c>
      <c r="AM147" s="188" t="str">
        <f>$C$24</f>
        <v>الغياب بعذر</v>
      </c>
      <c r="AN147" s="181" t="str">
        <f>$D$24</f>
        <v>الغياب بدون عذر</v>
      </c>
      <c r="AO147" s="625"/>
      <c r="AP147" s="625"/>
      <c r="AQ147" s="625"/>
      <c r="AR147" s="628"/>
    </row>
    <row r="148" spans="1:44" s="239" customFormat="1" ht="33" customHeight="1" thickBot="1">
      <c r="A148" s="232">
        <f>'الحضور 5 درجات'!$BN39</f>
        <v>0</v>
      </c>
      <c r="B148" s="233">
        <f>'الحضور 5 درجات'!$BJ39</f>
        <v>0</v>
      </c>
      <c r="C148" s="233">
        <f>'الحضور 5 درجات'!$BK39</f>
        <v>0</v>
      </c>
      <c r="D148" s="102">
        <f>'الحضور 5 درجات'!$BL39</f>
        <v>0</v>
      </c>
      <c r="E148" s="233" t="str">
        <f>'الحضور 5 درجات'!$BP39</f>
        <v>0</v>
      </c>
      <c r="F148" s="292" t="str">
        <f>IF(A148&gt;0,(B148/A148),"0")</f>
        <v>0</v>
      </c>
      <c r="G148" s="661" t="str">
        <f>'الحضور 5 درجات'!$BQ39</f>
        <v>0</v>
      </c>
      <c r="H148" s="335"/>
      <c r="J148" s="232">
        <f>'الحضور 5 درجات'!$BN40</f>
        <v>0</v>
      </c>
      <c r="K148" s="233">
        <f>'الحضور 5 درجات'!$BJ40</f>
        <v>0</v>
      </c>
      <c r="L148" s="233">
        <f>'الحضور 5 درجات'!$BK40</f>
        <v>0</v>
      </c>
      <c r="M148" s="102">
        <f>'الحضور 5 درجات'!$BL40</f>
        <v>0</v>
      </c>
      <c r="N148" s="233" t="str">
        <f>'الحضور 5 درجات'!$BP40</f>
        <v>0</v>
      </c>
      <c r="O148" s="292" t="str">
        <f>IF(J148&gt;0,(K148/J148),"0")</f>
        <v>0</v>
      </c>
      <c r="P148" s="661" t="str">
        <f>'الحضور 5 درجات'!$BQ40</f>
        <v>0</v>
      </c>
      <c r="Q148" s="335"/>
      <c r="S148" s="232">
        <f>'الحضور 5 درجات'!$BN41</f>
        <v>0</v>
      </c>
      <c r="T148" s="233">
        <f>'الحضور 5 درجات'!$BJ41</f>
        <v>0</v>
      </c>
      <c r="U148" s="233">
        <f>'الحضور 5 درجات'!$BK41</f>
        <v>0</v>
      </c>
      <c r="V148" s="102">
        <f>'الحضور 5 درجات'!$BL41</f>
        <v>0</v>
      </c>
      <c r="W148" s="233" t="str">
        <f>'الحضور 5 درجات'!$BP41</f>
        <v>0</v>
      </c>
      <c r="X148" s="292" t="str">
        <f>IF(S148&gt;0,(T148/S148),"0")</f>
        <v>0</v>
      </c>
      <c r="Y148" s="661" t="str">
        <f>'الحضور 5 درجات'!$BQ41</f>
        <v>0</v>
      </c>
      <c r="Z148" s="335"/>
      <c r="AB148" s="232">
        <f>'الحضور 5 درجات'!$BN42</f>
        <v>0</v>
      </c>
      <c r="AC148" s="233">
        <f>'الحضور 5 درجات'!$BJ42</f>
        <v>0</v>
      </c>
      <c r="AD148" s="233">
        <f>'الحضور 5 درجات'!$BK42</f>
        <v>0</v>
      </c>
      <c r="AE148" s="102">
        <f>'الحضور 5 درجات'!$BL42</f>
        <v>0</v>
      </c>
      <c r="AF148" s="233" t="str">
        <f>'الحضور 5 درجات'!$BP42</f>
        <v>0</v>
      </c>
      <c r="AG148" s="292" t="str">
        <f>IF(AB148&gt;0,(AC148/AB148),"0")</f>
        <v>0</v>
      </c>
      <c r="AH148" s="661" t="str">
        <f>'الحضور 5 درجات'!$BQ42</f>
        <v>0</v>
      </c>
      <c r="AI148" s="335"/>
      <c r="AK148" s="232">
        <f>'الحضور 5 درجات'!$BN43</f>
        <v>0</v>
      </c>
      <c r="AL148" s="233">
        <f>'الحضور 5 درجات'!$BJ43</f>
        <v>0</v>
      </c>
      <c r="AM148" s="233">
        <f>'الحضور 5 درجات'!$BK43</f>
        <v>0</v>
      </c>
      <c r="AN148" s="102">
        <f>'الحضور 5 درجات'!$BL43</f>
        <v>0</v>
      </c>
      <c r="AO148" s="233" t="str">
        <f>'الحضور 5 درجات'!$BP43</f>
        <v>0</v>
      </c>
      <c r="AP148" s="292" t="str">
        <f>IF(AK148&gt;0,(AL148/AK148),"0")</f>
        <v>0</v>
      </c>
      <c r="AQ148" s="661" t="str">
        <f>'الحضور 5 درجات'!$BQ43</f>
        <v>0</v>
      </c>
      <c r="AR148" s="335"/>
    </row>
    <row r="149" spans="1:44" ht="9.75" customHeight="1" thickBot="1">
      <c r="A149" s="161"/>
      <c r="B149" s="161"/>
      <c r="C149" s="161"/>
      <c r="D149" s="22"/>
      <c r="E149" s="22"/>
      <c r="F149" s="22"/>
      <c r="G149" s="22"/>
      <c r="H149" s="22"/>
      <c r="J149" s="161"/>
      <c r="K149" s="161"/>
      <c r="L149" s="161"/>
      <c r="M149" s="22"/>
      <c r="N149" s="22"/>
      <c r="O149" s="22"/>
      <c r="P149" s="22"/>
      <c r="Q149" s="22"/>
      <c r="S149" s="161"/>
      <c r="T149" s="161"/>
      <c r="U149" s="161"/>
      <c r="V149" s="22"/>
      <c r="W149" s="22"/>
      <c r="X149" s="22"/>
      <c r="Y149" s="22"/>
      <c r="Z149" s="22"/>
      <c r="AB149" s="161"/>
      <c r="AC149" s="161"/>
      <c r="AD149" s="161"/>
      <c r="AE149" s="22"/>
      <c r="AF149" s="22"/>
      <c r="AG149" s="22"/>
      <c r="AH149" s="22"/>
      <c r="AI149" s="22"/>
      <c r="AK149" s="161"/>
      <c r="AL149" s="161"/>
      <c r="AM149" s="161"/>
      <c r="AN149" s="22"/>
      <c r="AO149" s="22"/>
      <c r="AP149" s="22"/>
      <c r="AQ149" s="22"/>
      <c r="AR149" s="22"/>
    </row>
    <row r="150" spans="1:44" ht="18.75" thickTop="1">
      <c r="A150" s="610" t="str">
        <f>$A$27</f>
        <v>معلم/ة المادة</v>
      </c>
      <c r="B150" s="611"/>
      <c r="C150" s="612"/>
      <c r="D150" s="161"/>
      <c r="E150" s="161"/>
      <c r="F150" s="610" t="str">
        <f>$F$27</f>
        <v>مدير/ة المدرسة</v>
      </c>
      <c r="G150" s="611"/>
      <c r="H150" s="612"/>
      <c r="J150" s="610" t="str">
        <f>$A$27</f>
        <v>معلم/ة المادة</v>
      </c>
      <c r="K150" s="611"/>
      <c r="L150" s="612"/>
      <c r="M150" s="161"/>
      <c r="N150" s="161"/>
      <c r="O150" s="610" t="str">
        <f>$F$27</f>
        <v>مدير/ة المدرسة</v>
      </c>
      <c r="P150" s="611"/>
      <c r="Q150" s="612"/>
      <c r="S150" s="610" t="str">
        <f>$A$27</f>
        <v>معلم/ة المادة</v>
      </c>
      <c r="T150" s="611"/>
      <c r="U150" s="612"/>
      <c r="V150" s="161"/>
      <c r="W150" s="161"/>
      <c r="X150" s="610" t="str">
        <f>$F$27</f>
        <v>مدير/ة المدرسة</v>
      </c>
      <c r="Y150" s="611"/>
      <c r="Z150" s="612"/>
      <c r="AB150" s="610" t="str">
        <f>$A$27</f>
        <v>معلم/ة المادة</v>
      </c>
      <c r="AC150" s="611"/>
      <c r="AD150" s="612"/>
      <c r="AE150" s="161"/>
      <c r="AF150" s="161"/>
      <c r="AG150" s="610" t="str">
        <f>$F$27</f>
        <v>مدير/ة المدرسة</v>
      </c>
      <c r="AH150" s="611"/>
      <c r="AI150" s="612"/>
      <c r="AK150" s="610" t="str">
        <f>$A$27</f>
        <v>معلم/ة المادة</v>
      </c>
      <c r="AL150" s="611"/>
      <c r="AM150" s="612"/>
      <c r="AN150" s="161"/>
      <c r="AO150" s="161"/>
      <c r="AP150" s="610" t="str">
        <f>$F$27</f>
        <v>مدير/ة المدرسة</v>
      </c>
      <c r="AQ150" s="611"/>
      <c r="AR150" s="612"/>
    </row>
    <row r="151" spans="1:44" ht="18">
      <c r="A151" s="164"/>
      <c r="B151" s="130"/>
      <c r="C151" s="165"/>
      <c r="D151" s="161"/>
      <c r="E151" s="161"/>
      <c r="F151" s="164"/>
      <c r="G151" s="130"/>
      <c r="H151" s="165"/>
      <c r="J151" s="164"/>
      <c r="K151" s="130"/>
      <c r="L151" s="165"/>
      <c r="M151" s="161"/>
      <c r="N151" s="161"/>
      <c r="O151" s="164"/>
      <c r="P151" s="130"/>
      <c r="Q151" s="165"/>
      <c r="S151" s="164"/>
      <c r="T151" s="130"/>
      <c r="U151" s="165"/>
      <c r="V151" s="161"/>
      <c r="W151" s="161"/>
      <c r="X151" s="164"/>
      <c r="Y151" s="130"/>
      <c r="Z151" s="165"/>
      <c r="AB151" s="164"/>
      <c r="AC151" s="130"/>
      <c r="AD151" s="165"/>
      <c r="AE151" s="161"/>
      <c r="AF151" s="161"/>
      <c r="AG151" s="164"/>
      <c r="AH151" s="130"/>
      <c r="AI151" s="165"/>
      <c r="AK151" s="164"/>
      <c r="AL151" s="130"/>
      <c r="AM151" s="165"/>
      <c r="AN151" s="161"/>
      <c r="AO151" s="161"/>
      <c r="AP151" s="164"/>
      <c r="AQ151" s="130"/>
      <c r="AR151" s="165"/>
    </row>
    <row r="152" spans="1:44" ht="18.75" thickBot="1">
      <c r="A152" s="618">
        <f>$A$29</f>
        <v>0</v>
      </c>
      <c r="B152" s="619"/>
      <c r="C152" s="620"/>
      <c r="D152" s="161"/>
      <c r="E152" s="161"/>
      <c r="F152" s="618">
        <f>$F$29</f>
        <v>0</v>
      </c>
      <c r="G152" s="619"/>
      <c r="H152" s="620"/>
      <c r="J152" s="618">
        <f>$A$29</f>
        <v>0</v>
      </c>
      <c r="K152" s="619"/>
      <c r="L152" s="620"/>
      <c r="M152" s="161"/>
      <c r="N152" s="161"/>
      <c r="O152" s="618">
        <f>$F$29</f>
        <v>0</v>
      </c>
      <c r="P152" s="619"/>
      <c r="Q152" s="620"/>
      <c r="S152" s="618">
        <f>$A$29</f>
        <v>0</v>
      </c>
      <c r="T152" s="619"/>
      <c r="U152" s="620"/>
      <c r="V152" s="161"/>
      <c r="W152" s="161"/>
      <c r="X152" s="618">
        <f>$F$29</f>
        <v>0</v>
      </c>
      <c r="Y152" s="619"/>
      <c r="Z152" s="620"/>
      <c r="AB152" s="618">
        <f>$A$29</f>
        <v>0</v>
      </c>
      <c r="AC152" s="619"/>
      <c r="AD152" s="620"/>
      <c r="AE152" s="161"/>
      <c r="AF152" s="161"/>
      <c r="AG152" s="618">
        <f>$F$29</f>
        <v>0</v>
      </c>
      <c r="AH152" s="619"/>
      <c r="AI152" s="620"/>
      <c r="AK152" s="618">
        <f>$A$29</f>
        <v>0</v>
      </c>
      <c r="AL152" s="619"/>
      <c r="AM152" s="620"/>
      <c r="AN152" s="161"/>
      <c r="AO152" s="161"/>
      <c r="AP152" s="618">
        <f>$F$29</f>
        <v>0</v>
      </c>
      <c r="AQ152" s="619"/>
      <c r="AR152" s="620"/>
    </row>
    <row r="153" spans="1:44" ht="19.5" thickTop="1" thickBot="1">
      <c r="A153" s="187"/>
      <c r="B153" s="187"/>
      <c r="C153" s="187"/>
      <c r="D153" s="161"/>
      <c r="E153" s="161"/>
      <c r="F153" s="187"/>
      <c r="G153" s="187"/>
      <c r="H153" s="187"/>
      <c r="J153" s="187"/>
      <c r="K153" s="187"/>
      <c r="L153" s="187"/>
      <c r="M153" s="161"/>
      <c r="N153" s="161"/>
      <c r="O153" s="187"/>
      <c r="P153" s="187"/>
      <c r="Q153" s="187"/>
      <c r="S153" s="187"/>
      <c r="T153" s="187"/>
      <c r="U153" s="187"/>
      <c r="V153" s="161"/>
      <c r="W153" s="161"/>
      <c r="X153" s="187"/>
      <c r="Y153" s="187"/>
      <c r="Z153" s="187"/>
      <c r="AB153" s="187"/>
      <c r="AC153" s="187"/>
      <c r="AD153" s="187"/>
      <c r="AE153" s="161"/>
      <c r="AF153" s="161"/>
      <c r="AG153" s="187"/>
      <c r="AH153" s="187"/>
      <c r="AI153" s="187"/>
      <c r="AK153" s="187"/>
      <c r="AL153" s="187"/>
      <c r="AM153" s="187"/>
      <c r="AN153" s="161"/>
      <c r="AO153" s="161"/>
      <c r="AP153" s="187"/>
      <c r="AQ153" s="187"/>
      <c r="AR153" s="187"/>
    </row>
    <row r="154" spans="1:44" ht="18">
      <c r="A154" s="601" t="str">
        <f>$A$31</f>
        <v>مرئيات ولي الأمر / والتوقيع بالعلم .</v>
      </c>
      <c r="B154" s="602"/>
      <c r="C154" s="602"/>
      <c r="D154" s="602"/>
      <c r="E154" s="602"/>
      <c r="F154" s="602"/>
      <c r="G154" s="602"/>
      <c r="H154" s="603"/>
      <c r="J154" s="601" t="str">
        <f>$A$31</f>
        <v>مرئيات ولي الأمر / والتوقيع بالعلم .</v>
      </c>
      <c r="K154" s="602"/>
      <c r="L154" s="602"/>
      <c r="M154" s="602"/>
      <c r="N154" s="602"/>
      <c r="O154" s="602"/>
      <c r="P154" s="602"/>
      <c r="Q154" s="603"/>
      <c r="S154" s="601" t="str">
        <f>$A$31</f>
        <v>مرئيات ولي الأمر / والتوقيع بالعلم .</v>
      </c>
      <c r="T154" s="602"/>
      <c r="U154" s="602"/>
      <c r="V154" s="602"/>
      <c r="W154" s="602"/>
      <c r="X154" s="602"/>
      <c r="Y154" s="602"/>
      <c r="Z154" s="603"/>
      <c r="AB154" s="601" t="str">
        <f>$A$31</f>
        <v>مرئيات ولي الأمر / والتوقيع بالعلم .</v>
      </c>
      <c r="AC154" s="602"/>
      <c r="AD154" s="602"/>
      <c r="AE154" s="602"/>
      <c r="AF154" s="602"/>
      <c r="AG154" s="602"/>
      <c r="AH154" s="602"/>
      <c r="AI154" s="603"/>
      <c r="AK154" s="601" t="str">
        <f>$A$31</f>
        <v>مرئيات ولي الأمر / والتوقيع بالعلم .</v>
      </c>
      <c r="AL154" s="602"/>
      <c r="AM154" s="602"/>
      <c r="AN154" s="602"/>
      <c r="AO154" s="602"/>
      <c r="AP154" s="602"/>
      <c r="AQ154" s="602"/>
      <c r="AR154" s="603"/>
    </row>
    <row r="155" spans="1:44" ht="18">
      <c r="A155" s="604" t="str">
        <f>$A$32</f>
        <v>المكرم ولي أمر الطالب/ة ................................... المحترم</v>
      </c>
      <c r="B155" s="605"/>
      <c r="C155" s="605"/>
      <c r="D155" s="605"/>
      <c r="E155" s="605"/>
      <c r="F155" s="605"/>
      <c r="G155" s="605"/>
      <c r="H155" s="606"/>
      <c r="J155" s="604" t="str">
        <f>$A$32</f>
        <v>المكرم ولي أمر الطالب/ة ................................... المحترم</v>
      </c>
      <c r="K155" s="605"/>
      <c r="L155" s="605"/>
      <c r="M155" s="605"/>
      <c r="N155" s="605"/>
      <c r="O155" s="605"/>
      <c r="P155" s="605"/>
      <c r="Q155" s="606"/>
      <c r="S155" s="604" t="str">
        <f>$A$32</f>
        <v>المكرم ولي أمر الطالب/ة ................................... المحترم</v>
      </c>
      <c r="T155" s="605"/>
      <c r="U155" s="605"/>
      <c r="V155" s="605"/>
      <c r="W155" s="605"/>
      <c r="X155" s="605"/>
      <c r="Y155" s="605"/>
      <c r="Z155" s="606"/>
      <c r="AB155" s="604" t="str">
        <f>$A$32</f>
        <v>المكرم ولي أمر الطالب/ة ................................... المحترم</v>
      </c>
      <c r="AC155" s="605"/>
      <c r="AD155" s="605"/>
      <c r="AE155" s="605"/>
      <c r="AF155" s="605"/>
      <c r="AG155" s="605"/>
      <c r="AH155" s="605"/>
      <c r="AI155" s="606"/>
      <c r="AK155" s="604" t="str">
        <f>$A$32</f>
        <v>المكرم ولي أمر الطالب/ة ................................... المحترم</v>
      </c>
      <c r="AL155" s="605"/>
      <c r="AM155" s="605"/>
      <c r="AN155" s="605"/>
      <c r="AO155" s="605"/>
      <c r="AP155" s="605"/>
      <c r="AQ155" s="605"/>
      <c r="AR155" s="606"/>
    </row>
    <row r="156" spans="1:44" ht="18.75" thickBot="1">
      <c r="A156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B156" s="608"/>
      <c r="C156" s="608"/>
      <c r="D156" s="608"/>
      <c r="E156" s="608"/>
      <c r="F156" s="608"/>
      <c r="G156" s="608"/>
      <c r="H156" s="609"/>
      <c r="J156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K156" s="608"/>
      <c r="L156" s="608"/>
      <c r="M156" s="608"/>
      <c r="N156" s="608"/>
      <c r="O156" s="608"/>
      <c r="P156" s="608"/>
      <c r="Q156" s="609"/>
      <c r="S156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T156" s="608"/>
      <c r="U156" s="608"/>
      <c r="V156" s="608"/>
      <c r="W156" s="608"/>
      <c r="X156" s="608"/>
      <c r="Y156" s="608"/>
      <c r="Z156" s="609"/>
      <c r="AB156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C156" s="608"/>
      <c r="AD156" s="608"/>
      <c r="AE156" s="608"/>
      <c r="AF156" s="608"/>
      <c r="AG156" s="608"/>
      <c r="AH156" s="608"/>
      <c r="AI156" s="609"/>
      <c r="AK156" s="607" t="str">
        <f>$A$33</f>
        <v>نأمل منكم التكرم بالتوقيع على العلم بنتيجة الطالب/ة خلال الفترة المحددة ، ثم إعادة التقرير ، شاكرين لكم تعاونكم . مع تحيات إدارة المدرسة .</v>
      </c>
      <c r="AL156" s="608"/>
      <c r="AM156" s="608"/>
      <c r="AN156" s="608"/>
      <c r="AO156" s="608"/>
      <c r="AP156" s="608"/>
      <c r="AQ156" s="608"/>
      <c r="AR156" s="609"/>
    </row>
    <row r="157" spans="1:44" ht="18">
      <c r="A157" s="595"/>
      <c r="B157" s="596"/>
      <c r="C157" s="596"/>
      <c r="D157" s="596"/>
      <c r="E157" s="596"/>
      <c r="F157" s="596"/>
      <c r="G157" s="596"/>
      <c r="H157" s="597"/>
      <c r="J157" s="595"/>
      <c r="K157" s="596"/>
      <c r="L157" s="596"/>
      <c r="M157" s="596"/>
      <c r="N157" s="596"/>
      <c r="O157" s="596"/>
      <c r="P157" s="596"/>
      <c r="Q157" s="597"/>
      <c r="S157" s="595"/>
      <c r="T157" s="596"/>
      <c r="U157" s="596"/>
      <c r="V157" s="596"/>
      <c r="W157" s="596"/>
      <c r="X157" s="596"/>
      <c r="Y157" s="596"/>
      <c r="Z157" s="597"/>
      <c r="AB157" s="595"/>
      <c r="AC157" s="596"/>
      <c r="AD157" s="596"/>
      <c r="AE157" s="596"/>
      <c r="AF157" s="596"/>
      <c r="AG157" s="596"/>
      <c r="AH157" s="596"/>
      <c r="AI157" s="597"/>
      <c r="AK157" s="595"/>
      <c r="AL157" s="596"/>
      <c r="AM157" s="596"/>
      <c r="AN157" s="596"/>
      <c r="AO157" s="596"/>
      <c r="AP157" s="596"/>
      <c r="AQ157" s="596"/>
      <c r="AR157" s="597"/>
    </row>
    <row r="158" spans="1:44" ht="18">
      <c r="A158" s="598"/>
      <c r="B158" s="599"/>
      <c r="C158" s="599"/>
      <c r="D158" s="599"/>
      <c r="E158" s="599"/>
      <c r="F158" s="599"/>
      <c r="G158" s="599"/>
      <c r="H158" s="600"/>
      <c r="J158" s="598"/>
      <c r="K158" s="599"/>
      <c r="L158" s="599"/>
      <c r="M158" s="599"/>
      <c r="N158" s="599"/>
      <c r="O158" s="599"/>
      <c r="P158" s="599"/>
      <c r="Q158" s="600"/>
      <c r="S158" s="598"/>
      <c r="T158" s="599"/>
      <c r="U158" s="599"/>
      <c r="V158" s="599"/>
      <c r="W158" s="599"/>
      <c r="X158" s="599"/>
      <c r="Y158" s="599"/>
      <c r="Z158" s="600"/>
      <c r="AB158" s="598"/>
      <c r="AC158" s="599"/>
      <c r="AD158" s="599"/>
      <c r="AE158" s="599"/>
      <c r="AF158" s="599"/>
      <c r="AG158" s="599"/>
      <c r="AH158" s="599"/>
      <c r="AI158" s="600"/>
      <c r="AK158" s="598"/>
      <c r="AL158" s="599"/>
      <c r="AM158" s="599"/>
      <c r="AN158" s="599"/>
      <c r="AO158" s="599"/>
      <c r="AP158" s="599"/>
      <c r="AQ158" s="599"/>
      <c r="AR158" s="600"/>
    </row>
    <row r="159" spans="1:44" ht="18">
      <c r="A159" s="598"/>
      <c r="B159" s="599"/>
      <c r="C159" s="599"/>
      <c r="D159" s="599"/>
      <c r="E159" s="599"/>
      <c r="F159" s="599"/>
      <c r="G159" s="599"/>
      <c r="H159" s="600"/>
      <c r="J159" s="598"/>
      <c r="K159" s="599"/>
      <c r="L159" s="599"/>
      <c r="M159" s="599"/>
      <c r="N159" s="599"/>
      <c r="O159" s="599"/>
      <c r="P159" s="599"/>
      <c r="Q159" s="600"/>
      <c r="S159" s="598"/>
      <c r="T159" s="599"/>
      <c r="U159" s="599"/>
      <c r="V159" s="599"/>
      <c r="W159" s="599"/>
      <c r="X159" s="599"/>
      <c r="Y159" s="599"/>
      <c r="Z159" s="600"/>
      <c r="AB159" s="598"/>
      <c r="AC159" s="599"/>
      <c r="AD159" s="599"/>
      <c r="AE159" s="599"/>
      <c r="AF159" s="599"/>
      <c r="AG159" s="599"/>
      <c r="AH159" s="599"/>
      <c r="AI159" s="600"/>
      <c r="AK159" s="598"/>
      <c r="AL159" s="599"/>
      <c r="AM159" s="599"/>
      <c r="AN159" s="599"/>
      <c r="AO159" s="599"/>
      <c r="AP159" s="599"/>
      <c r="AQ159" s="599"/>
      <c r="AR159" s="600"/>
    </row>
    <row r="160" spans="1:44" ht="18">
      <c r="A160" s="598"/>
      <c r="B160" s="599"/>
      <c r="C160" s="599"/>
      <c r="D160" s="599"/>
      <c r="E160" s="599"/>
      <c r="F160" s="599"/>
      <c r="G160" s="599"/>
      <c r="H160" s="600"/>
      <c r="J160" s="598"/>
      <c r="K160" s="599"/>
      <c r="L160" s="599"/>
      <c r="M160" s="599"/>
      <c r="N160" s="599"/>
      <c r="O160" s="599"/>
      <c r="P160" s="599"/>
      <c r="Q160" s="600"/>
      <c r="S160" s="598"/>
      <c r="T160" s="599"/>
      <c r="U160" s="599"/>
      <c r="V160" s="599"/>
      <c r="W160" s="599"/>
      <c r="X160" s="599"/>
      <c r="Y160" s="599"/>
      <c r="Z160" s="600"/>
      <c r="AB160" s="598"/>
      <c r="AC160" s="599"/>
      <c r="AD160" s="599"/>
      <c r="AE160" s="599"/>
      <c r="AF160" s="599"/>
      <c r="AG160" s="599"/>
      <c r="AH160" s="599"/>
      <c r="AI160" s="600"/>
      <c r="AK160" s="598"/>
      <c r="AL160" s="599"/>
      <c r="AM160" s="599"/>
      <c r="AN160" s="599"/>
      <c r="AO160" s="599"/>
      <c r="AP160" s="599"/>
      <c r="AQ160" s="599"/>
      <c r="AR160" s="600"/>
    </row>
    <row r="161" spans="1:44" ht="18.75" thickBot="1">
      <c r="A161" s="592"/>
      <c r="B161" s="593"/>
      <c r="C161" s="593"/>
      <c r="D161" s="593"/>
      <c r="E161" s="593"/>
      <c r="F161" s="593"/>
      <c r="G161" s="593"/>
      <c r="H161" s="594"/>
      <c r="J161" s="592"/>
      <c r="K161" s="593"/>
      <c r="L161" s="593"/>
      <c r="M161" s="593"/>
      <c r="N161" s="593"/>
      <c r="O161" s="593"/>
      <c r="P161" s="593"/>
      <c r="Q161" s="594"/>
      <c r="S161" s="592"/>
      <c r="T161" s="593"/>
      <c r="U161" s="593"/>
      <c r="V161" s="593"/>
      <c r="W161" s="593"/>
      <c r="X161" s="593"/>
      <c r="Y161" s="593"/>
      <c r="Z161" s="594"/>
      <c r="AB161" s="592"/>
      <c r="AC161" s="593"/>
      <c r="AD161" s="593"/>
      <c r="AE161" s="593"/>
      <c r="AF161" s="593"/>
      <c r="AG161" s="593"/>
      <c r="AH161" s="593"/>
      <c r="AI161" s="594"/>
      <c r="AK161" s="592"/>
      <c r="AL161" s="593"/>
      <c r="AM161" s="593"/>
      <c r="AN161" s="593"/>
      <c r="AO161" s="593"/>
      <c r="AP161" s="593"/>
      <c r="AQ161" s="593"/>
      <c r="AR161" s="594"/>
    </row>
  </sheetData>
  <sheetProtection password="CC7D" sheet="1" objects="1" scenarios="1" selectLockedCells="1"/>
  <mergeCells count="1575">
    <mergeCell ref="AK19:AP19"/>
    <mergeCell ref="AT19:AY19"/>
    <mergeCell ref="BC19:BH19"/>
    <mergeCell ref="BL19:BQ19"/>
    <mergeCell ref="BU19:BZ19"/>
    <mergeCell ref="CD19:CI19"/>
    <mergeCell ref="CD60:CI60"/>
    <mergeCell ref="BU60:BZ60"/>
    <mergeCell ref="BC60:BH60"/>
    <mergeCell ref="AT60:AY60"/>
    <mergeCell ref="AK60:AP60"/>
    <mergeCell ref="AB60:AG60"/>
    <mergeCell ref="S60:X60"/>
    <mergeCell ref="J60:O60"/>
    <mergeCell ref="A60:F60"/>
    <mergeCell ref="BL60:BQ60"/>
    <mergeCell ref="CD101:CI101"/>
    <mergeCell ref="BU101:BZ101"/>
    <mergeCell ref="BL101:BQ101"/>
    <mergeCell ref="BC101:BH101"/>
    <mergeCell ref="AT101:AY101"/>
    <mergeCell ref="AK101:AP101"/>
    <mergeCell ref="AB101:AG101"/>
    <mergeCell ref="S101:X101"/>
    <mergeCell ref="J101:O101"/>
    <mergeCell ref="A101:F101"/>
    <mergeCell ref="CD90:CE90"/>
    <mergeCell ref="CD91:CJ91"/>
    <mergeCell ref="CB93:CB94"/>
    <mergeCell ref="BU95:BV95"/>
    <mergeCell ref="BU96:BV96"/>
    <mergeCell ref="BU97:BV97"/>
    <mergeCell ref="AK161:AR161"/>
    <mergeCell ref="AK154:AR154"/>
    <mergeCell ref="AK155:AR155"/>
    <mergeCell ref="AK156:AR156"/>
    <mergeCell ref="AK157:AR157"/>
    <mergeCell ref="AK158:AR158"/>
    <mergeCell ref="AQ148:AR148"/>
    <mergeCell ref="AK150:AM150"/>
    <mergeCell ref="AP150:AR150"/>
    <mergeCell ref="AK152:AM152"/>
    <mergeCell ref="AP152:AR152"/>
    <mergeCell ref="AK144:AQ144"/>
    <mergeCell ref="AK146:AN146"/>
    <mergeCell ref="AO146:AO147"/>
    <mergeCell ref="AP146:AP147"/>
    <mergeCell ref="AQ146:AR147"/>
    <mergeCell ref="A142:F142"/>
    <mergeCell ref="J142:O142"/>
    <mergeCell ref="S142:X142"/>
    <mergeCell ref="AB142:AG142"/>
    <mergeCell ref="AK142:AP142"/>
    <mergeCell ref="AB150:AD150"/>
    <mergeCell ref="AG150:AI150"/>
    <mergeCell ref="AB152:AD152"/>
    <mergeCell ref="AG152:AI152"/>
    <mergeCell ref="AB144:AH144"/>
    <mergeCell ref="AB146:AE146"/>
    <mergeCell ref="AF146:AF147"/>
    <mergeCell ref="AG146:AG147"/>
    <mergeCell ref="AH146:AI147"/>
    <mergeCell ref="S160:Z160"/>
    <mergeCell ref="S161:Z161"/>
    <mergeCell ref="AB160:AI160"/>
    <mergeCell ref="AI134:AI135"/>
    <mergeCell ref="AB136:AC136"/>
    <mergeCell ref="AB137:AC137"/>
    <mergeCell ref="AB138:AC138"/>
    <mergeCell ref="AB139:AC139"/>
    <mergeCell ref="AB131:AC131"/>
    <mergeCell ref="AB132:AH132"/>
    <mergeCell ref="AB134:AC135"/>
    <mergeCell ref="AD134:AD135"/>
    <mergeCell ref="AE134:AE135"/>
    <mergeCell ref="AF134:AG134"/>
    <mergeCell ref="AH134:AH135"/>
    <mergeCell ref="AK159:AR159"/>
    <mergeCell ref="AK160:AR160"/>
    <mergeCell ref="AK140:AK141"/>
    <mergeCell ref="AB158:AI158"/>
    <mergeCell ref="AH148:AI148"/>
    <mergeCell ref="AB140:AB141"/>
    <mergeCell ref="S136:T136"/>
    <mergeCell ref="S137:T137"/>
    <mergeCell ref="S138:T138"/>
    <mergeCell ref="S139:T139"/>
    <mergeCell ref="S131:T131"/>
    <mergeCell ref="S132:Y132"/>
    <mergeCell ref="S134:T135"/>
    <mergeCell ref="U134:U135"/>
    <mergeCell ref="V134:V135"/>
    <mergeCell ref="W134:X134"/>
    <mergeCell ref="Y134:Y135"/>
    <mergeCell ref="Z134:Z135"/>
    <mergeCell ref="AR134:AR135"/>
    <mergeCell ref="AK136:AL136"/>
    <mergeCell ref="AK137:AL137"/>
    <mergeCell ref="AK138:AL138"/>
    <mergeCell ref="AK139:AL139"/>
    <mergeCell ref="AK131:AL131"/>
    <mergeCell ref="AK132:AQ132"/>
    <mergeCell ref="AK134:AL135"/>
    <mergeCell ref="AM134:AM135"/>
    <mergeCell ref="AN134:AN135"/>
    <mergeCell ref="AO134:AP134"/>
    <mergeCell ref="AQ134:AQ135"/>
    <mergeCell ref="AB161:AI161"/>
    <mergeCell ref="AK124:AM124"/>
    <mergeCell ref="AP124:AQ124"/>
    <mergeCell ref="AK125:AM125"/>
    <mergeCell ref="AP125:AQ125"/>
    <mergeCell ref="AK126:AM126"/>
    <mergeCell ref="AP126:AQ126"/>
    <mergeCell ref="AK127:AM127"/>
    <mergeCell ref="AP127:AQ127"/>
    <mergeCell ref="AK129:AL129"/>
    <mergeCell ref="AM129:AR129"/>
    <mergeCell ref="AK130:AL130"/>
    <mergeCell ref="AM130:AO130"/>
    <mergeCell ref="AP130:AQ130"/>
    <mergeCell ref="AB154:AI154"/>
    <mergeCell ref="AB155:AI155"/>
    <mergeCell ref="AB156:AI156"/>
    <mergeCell ref="AB157:AI157"/>
    <mergeCell ref="AB124:AD124"/>
    <mergeCell ref="AG124:AH124"/>
    <mergeCell ref="AB125:AD125"/>
    <mergeCell ref="AG125:AH125"/>
    <mergeCell ref="AB126:AD126"/>
    <mergeCell ref="AG126:AH126"/>
    <mergeCell ref="AB127:AD127"/>
    <mergeCell ref="AG127:AH127"/>
    <mergeCell ref="AB129:AC129"/>
    <mergeCell ref="AD129:AI129"/>
    <mergeCell ref="AB130:AC130"/>
    <mergeCell ref="AD130:AF130"/>
    <mergeCell ref="AG130:AH130"/>
    <mergeCell ref="AB159:AI159"/>
    <mergeCell ref="S154:Z154"/>
    <mergeCell ref="S155:Z155"/>
    <mergeCell ref="S156:Z156"/>
    <mergeCell ref="S157:Z157"/>
    <mergeCell ref="Y148:Z148"/>
    <mergeCell ref="S150:U150"/>
    <mergeCell ref="X150:Z150"/>
    <mergeCell ref="S152:U152"/>
    <mergeCell ref="X152:Z152"/>
    <mergeCell ref="S144:Y144"/>
    <mergeCell ref="S146:V146"/>
    <mergeCell ref="W146:W147"/>
    <mergeCell ref="X146:X147"/>
    <mergeCell ref="Y146:Z147"/>
    <mergeCell ref="S140:S141"/>
    <mergeCell ref="J160:Q160"/>
    <mergeCell ref="J161:Q161"/>
    <mergeCell ref="J158:Q158"/>
    <mergeCell ref="S159:Z159"/>
    <mergeCell ref="S158:Z158"/>
    <mergeCell ref="S124:U124"/>
    <mergeCell ref="X124:Y124"/>
    <mergeCell ref="S125:U125"/>
    <mergeCell ref="X125:Y125"/>
    <mergeCell ref="S126:U126"/>
    <mergeCell ref="X126:Y126"/>
    <mergeCell ref="S127:U127"/>
    <mergeCell ref="X127:Y127"/>
    <mergeCell ref="S129:T129"/>
    <mergeCell ref="U129:Z129"/>
    <mergeCell ref="S130:T130"/>
    <mergeCell ref="U130:W130"/>
    <mergeCell ref="X130:Y130"/>
    <mergeCell ref="J154:Q154"/>
    <mergeCell ref="J155:Q155"/>
    <mergeCell ref="J156:Q156"/>
    <mergeCell ref="J157:Q157"/>
    <mergeCell ref="P148:Q148"/>
    <mergeCell ref="J150:L150"/>
    <mergeCell ref="O150:Q150"/>
    <mergeCell ref="J152:L152"/>
    <mergeCell ref="O152:Q152"/>
    <mergeCell ref="J144:P144"/>
    <mergeCell ref="J146:M146"/>
    <mergeCell ref="N146:N147"/>
    <mergeCell ref="O146:O147"/>
    <mergeCell ref="P146:Q147"/>
    <mergeCell ref="J140:J141"/>
    <mergeCell ref="Q134:Q135"/>
    <mergeCell ref="J136:K136"/>
    <mergeCell ref="J137:K137"/>
    <mergeCell ref="J138:K138"/>
    <mergeCell ref="J131:K131"/>
    <mergeCell ref="J132:P132"/>
    <mergeCell ref="J134:K135"/>
    <mergeCell ref="L134:L135"/>
    <mergeCell ref="M134:M135"/>
    <mergeCell ref="N134:O134"/>
    <mergeCell ref="P134:P135"/>
    <mergeCell ref="A159:H159"/>
    <mergeCell ref="H134:H135"/>
    <mergeCell ref="A136:B136"/>
    <mergeCell ref="A137:B137"/>
    <mergeCell ref="A138:B138"/>
    <mergeCell ref="A139:B139"/>
    <mergeCell ref="A131:B131"/>
    <mergeCell ref="A132:G132"/>
    <mergeCell ref="A134:B135"/>
    <mergeCell ref="C134:C135"/>
    <mergeCell ref="D134:D135"/>
    <mergeCell ref="E134:F134"/>
    <mergeCell ref="G134:G135"/>
    <mergeCell ref="J159:Q159"/>
    <mergeCell ref="A160:H160"/>
    <mergeCell ref="A161:H161"/>
    <mergeCell ref="J124:L124"/>
    <mergeCell ref="O124:P124"/>
    <mergeCell ref="J125:L125"/>
    <mergeCell ref="O125:P125"/>
    <mergeCell ref="J126:L126"/>
    <mergeCell ref="O126:P126"/>
    <mergeCell ref="J127:L127"/>
    <mergeCell ref="O127:P127"/>
    <mergeCell ref="J129:K129"/>
    <mergeCell ref="L129:Q129"/>
    <mergeCell ref="J130:K130"/>
    <mergeCell ref="L130:N130"/>
    <mergeCell ref="O130:P130"/>
    <mergeCell ref="A154:H154"/>
    <mergeCell ref="A155:H155"/>
    <mergeCell ref="A156:H156"/>
    <mergeCell ref="A157:H157"/>
    <mergeCell ref="A158:H158"/>
    <mergeCell ref="G148:H148"/>
    <mergeCell ref="A150:C150"/>
    <mergeCell ref="F150:H150"/>
    <mergeCell ref="A152:C152"/>
    <mergeCell ref="F152:H152"/>
    <mergeCell ref="A144:G144"/>
    <mergeCell ref="A146:D146"/>
    <mergeCell ref="E146:E147"/>
    <mergeCell ref="F146:F147"/>
    <mergeCell ref="G146:H147"/>
    <mergeCell ref="A140:A141"/>
    <mergeCell ref="J139:K139"/>
    <mergeCell ref="CD118:CK118"/>
    <mergeCell ref="CD119:CK119"/>
    <mergeCell ref="CD120:CK120"/>
    <mergeCell ref="A124:C124"/>
    <mergeCell ref="F124:G124"/>
    <mergeCell ref="A125:C125"/>
    <mergeCell ref="F125:G125"/>
    <mergeCell ref="A126:C126"/>
    <mergeCell ref="F126:G126"/>
    <mergeCell ref="A127:C127"/>
    <mergeCell ref="F127:G127"/>
    <mergeCell ref="A129:B129"/>
    <mergeCell ref="C129:H129"/>
    <mergeCell ref="A130:B130"/>
    <mergeCell ref="C130:E130"/>
    <mergeCell ref="F130:G130"/>
    <mergeCell ref="CD113:CK113"/>
    <mergeCell ref="CD114:CK114"/>
    <mergeCell ref="CD115:CK115"/>
    <mergeCell ref="CD116:CK116"/>
    <mergeCell ref="CD117:CK117"/>
    <mergeCell ref="BL118:BS118"/>
    <mergeCell ref="BL119:BS119"/>
    <mergeCell ref="BL120:BS120"/>
    <mergeCell ref="BL117:BS117"/>
    <mergeCell ref="BC117:BJ117"/>
    <mergeCell ref="AK118:AR118"/>
    <mergeCell ref="AK119:AR119"/>
    <mergeCell ref="AK120:AR120"/>
    <mergeCell ref="AK117:AR117"/>
    <mergeCell ref="AB117:AI117"/>
    <mergeCell ref="J118:Q118"/>
    <mergeCell ref="CJ107:CK107"/>
    <mergeCell ref="CD109:CF109"/>
    <mergeCell ref="CI109:CK109"/>
    <mergeCell ref="CD111:CF111"/>
    <mergeCell ref="CI111:CK111"/>
    <mergeCell ref="CD103:CJ103"/>
    <mergeCell ref="CD105:CG105"/>
    <mergeCell ref="CH105:CH106"/>
    <mergeCell ref="CI105:CI106"/>
    <mergeCell ref="CJ105:CK106"/>
    <mergeCell ref="CD99:CD100"/>
    <mergeCell ref="CK93:CK94"/>
    <mergeCell ref="CD95:CE95"/>
    <mergeCell ref="CD96:CE96"/>
    <mergeCell ref="CD97:CE97"/>
    <mergeCell ref="CD98:CE98"/>
    <mergeCell ref="CD93:CE94"/>
    <mergeCell ref="CF93:CF94"/>
    <mergeCell ref="CG93:CG94"/>
    <mergeCell ref="CH93:CI93"/>
    <mergeCell ref="CJ93:CJ94"/>
    <mergeCell ref="BU118:CB118"/>
    <mergeCell ref="BU119:CB119"/>
    <mergeCell ref="BU120:CB120"/>
    <mergeCell ref="CD83:CF83"/>
    <mergeCell ref="CI83:CJ83"/>
    <mergeCell ref="CD84:CF84"/>
    <mergeCell ref="CI84:CJ84"/>
    <mergeCell ref="CD85:CF85"/>
    <mergeCell ref="CI85:CJ85"/>
    <mergeCell ref="CD86:CF86"/>
    <mergeCell ref="CI86:CJ86"/>
    <mergeCell ref="CD88:CE88"/>
    <mergeCell ref="CF88:CK88"/>
    <mergeCell ref="CD89:CE89"/>
    <mergeCell ref="CF89:CH89"/>
    <mergeCell ref="CI89:CJ89"/>
    <mergeCell ref="BU113:CB113"/>
    <mergeCell ref="BU114:CB114"/>
    <mergeCell ref="BU115:CB115"/>
    <mergeCell ref="BU116:CB116"/>
    <mergeCell ref="BU117:CB117"/>
    <mergeCell ref="CA107:CB107"/>
    <mergeCell ref="BU109:BW109"/>
    <mergeCell ref="BZ109:CB109"/>
    <mergeCell ref="BU111:BW111"/>
    <mergeCell ref="BZ111:CB111"/>
    <mergeCell ref="BU103:CA103"/>
    <mergeCell ref="BU105:BX105"/>
    <mergeCell ref="BY105:BY106"/>
    <mergeCell ref="BZ105:BZ106"/>
    <mergeCell ref="CA105:CB106"/>
    <mergeCell ref="BU99:BU100"/>
    <mergeCell ref="BU98:BV98"/>
    <mergeCell ref="BU90:BV90"/>
    <mergeCell ref="BU91:CA91"/>
    <mergeCell ref="BU93:BV94"/>
    <mergeCell ref="BW93:BW94"/>
    <mergeCell ref="BX93:BX94"/>
    <mergeCell ref="BY93:BZ93"/>
    <mergeCell ref="CA93:CA94"/>
    <mergeCell ref="BU83:BW83"/>
    <mergeCell ref="BZ83:CA83"/>
    <mergeCell ref="BU84:BW84"/>
    <mergeCell ref="BZ84:CA84"/>
    <mergeCell ref="BU85:BW85"/>
    <mergeCell ref="BZ85:CA85"/>
    <mergeCell ref="BU86:BW86"/>
    <mergeCell ref="BZ86:CA86"/>
    <mergeCell ref="BU88:BV88"/>
    <mergeCell ref="BW88:CB88"/>
    <mergeCell ref="BU89:BV89"/>
    <mergeCell ref="BW89:BY89"/>
    <mergeCell ref="BZ89:CA89"/>
    <mergeCell ref="BL113:BS113"/>
    <mergeCell ref="BL114:BS114"/>
    <mergeCell ref="BL115:BS115"/>
    <mergeCell ref="BL116:BS116"/>
    <mergeCell ref="BR107:BS107"/>
    <mergeCell ref="BL109:BN109"/>
    <mergeCell ref="BQ109:BS109"/>
    <mergeCell ref="BL111:BN111"/>
    <mergeCell ref="BQ111:BS111"/>
    <mergeCell ref="BL103:BR103"/>
    <mergeCell ref="BL105:BO105"/>
    <mergeCell ref="BP105:BP106"/>
    <mergeCell ref="BQ105:BQ106"/>
    <mergeCell ref="BR105:BS106"/>
    <mergeCell ref="BL99:BL100"/>
    <mergeCell ref="BS93:BS94"/>
    <mergeCell ref="BL95:BM95"/>
    <mergeCell ref="BL96:BM96"/>
    <mergeCell ref="BL97:BM97"/>
    <mergeCell ref="BL98:BM98"/>
    <mergeCell ref="BL90:BM90"/>
    <mergeCell ref="BL91:BR91"/>
    <mergeCell ref="BL93:BM94"/>
    <mergeCell ref="BN93:BN94"/>
    <mergeCell ref="BO93:BO94"/>
    <mergeCell ref="BP93:BQ93"/>
    <mergeCell ref="BR93:BR94"/>
    <mergeCell ref="BC118:BJ118"/>
    <mergeCell ref="BC119:BJ119"/>
    <mergeCell ref="BC120:BJ120"/>
    <mergeCell ref="BL83:BN83"/>
    <mergeCell ref="BQ83:BR83"/>
    <mergeCell ref="BL84:BN84"/>
    <mergeCell ref="BQ84:BR84"/>
    <mergeCell ref="BL85:BN85"/>
    <mergeCell ref="BQ85:BR85"/>
    <mergeCell ref="BL86:BN86"/>
    <mergeCell ref="BQ86:BR86"/>
    <mergeCell ref="BL88:BM88"/>
    <mergeCell ref="BN88:BS88"/>
    <mergeCell ref="BL89:BM89"/>
    <mergeCell ref="BN89:BP89"/>
    <mergeCell ref="BQ89:BR89"/>
    <mergeCell ref="BC113:BJ113"/>
    <mergeCell ref="BC114:BJ114"/>
    <mergeCell ref="BC115:BJ115"/>
    <mergeCell ref="BC116:BJ116"/>
    <mergeCell ref="BI107:BJ107"/>
    <mergeCell ref="BC109:BE109"/>
    <mergeCell ref="BH109:BJ109"/>
    <mergeCell ref="BC111:BE111"/>
    <mergeCell ref="BH111:BJ111"/>
    <mergeCell ref="BC103:BI103"/>
    <mergeCell ref="BC105:BF105"/>
    <mergeCell ref="BG105:BG106"/>
    <mergeCell ref="BH105:BH106"/>
    <mergeCell ref="BI105:BJ106"/>
    <mergeCell ref="BC99:BC100"/>
    <mergeCell ref="BJ93:BJ94"/>
    <mergeCell ref="BC95:BD95"/>
    <mergeCell ref="BC96:BD96"/>
    <mergeCell ref="BC97:BD97"/>
    <mergeCell ref="BC98:BD98"/>
    <mergeCell ref="BC90:BD90"/>
    <mergeCell ref="BC91:BI91"/>
    <mergeCell ref="BC93:BD94"/>
    <mergeCell ref="BE93:BE94"/>
    <mergeCell ref="BF93:BF94"/>
    <mergeCell ref="BG93:BH93"/>
    <mergeCell ref="BI93:BI94"/>
    <mergeCell ref="AT118:BA118"/>
    <mergeCell ref="AT119:BA119"/>
    <mergeCell ref="AT120:BA120"/>
    <mergeCell ref="BC83:BE83"/>
    <mergeCell ref="BH83:BI83"/>
    <mergeCell ref="BC84:BE84"/>
    <mergeCell ref="BH84:BI84"/>
    <mergeCell ref="BC85:BE85"/>
    <mergeCell ref="BH85:BI85"/>
    <mergeCell ref="BC86:BE86"/>
    <mergeCell ref="BH86:BI86"/>
    <mergeCell ref="BC88:BD88"/>
    <mergeCell ref="BE88:BJ88"/>
    <mergeCell ref="BC89:BD89"/>
    <mergeCell ref="BE89:BG89"/>
    <mergeCell ref="BH89:BI89"/>
    <mergeCell ref="AT113:BA113"/>
    <mergeCell ref="AT114:BA114"/>
    <mergeCell ref="AT115:BA115"/>
    <mergeCell ref="AT116:BA116"/>
    <mergeCell ref="AT117:BA117"/>
    <mergeCell ref="AZ107:BA107"/>
    <mergeCell ref="AT109:AV109"/>
    <mergeCell ref="AY109:BA109"/>
    <mergeCell ref="AT111:AV111"/>
    <mergeCell ref="AT103:AZ103"/>
    <mergeCell ref="AT105:AW105"/>
    <mergeCell ref="AX105:AX106"/>
    <mergeCell ref="AY105:AY106"/>
    <mergeCell ref="AZ105:BA106"/>
    <mergeCell ref="AT99:AT100"/>
    <mergeCell ref="BA93:BA94"/>
    <mergeCell ref="AT90:AU90"/>
    <mergeCell ref="AT91:AZ91"/>
    <mergeCell ref="AT93:AU94"/>
    <mergeCell ref="AV93:AV94"/>
    <mergeCell ref="AW93:AW94"/>
    <mergeCell ref="AX93:AY93"/>
    <mergeCell ref="AZ93:AZ94"/>
    <mergeCell ref="AT83:AV83"/>
    <mergeCell ref="AY83:AZ83"/>
    <mergeCell ref="AT84:AV84"/>
    <mergeCell ref="AY84:AZ84"/>
    <mergeCell ref="AT85:AV85"/>
    <mergeCell ref="AY85:AZ85"/>
    <mergeCell ref="AT86:AV86"/>
    <mergeCell ref="AY86:AZ86"/>
    <mergeCell ref="AT88:AU88"/>
    <mergeCell ref="AV88:BA88"/>
    <mergeCell ref="AT89:AU89"/>
    <mergeCell ref="AV89:AX89"/>
    <mergeCell ref="AY89:AZ89"/>
    <mergeCell ref="AK111:AM111"/>
    <mergeCell ref="AP111:AR111"/>
    <mergeCell ref="AK103:AQ103"/>
    <mergeCell ref="AK105:AN105"/>
    <mergeCell ref="AO105:AO106"/>
    <mergeCell ref="AP105:AP106"/>
    <mergeCell ref="AQ105:AR106"/>
    <mergeCell ref="AK99:AK100"/>
    <mergeCell ref="AR93:AR94"/>
    <mergeCell ref="AY111:BA111"/>
    <mergeCell ref="AK95:AL95"/>
    <mergeCell ref="AK96:AL96"/>
    <mergeCell ref="AK97:AL97"/>
    <mergeCell ref="AK98:AL98"/>
    <mergeCell ref="AT95:AU95"/>
    <mergeCell ref="AT96:AU96"/>
    <mergeCell ref="AT97:AU97"/>
    <mergeCell ref="AT98:AU98"/>
    <mergeCell ref="AB118:AI118"/>
    <mergeCell ref="AB119:AI119"/>
    <mergeCell ref="AB120:AI120"/>
    <mergeCell ref="AK83:AM83"/>
    <mergeCell ref="AP83:AQ83"/>
    <mergeCell ref="AK84:AM84"/>
    <mergeCell ref="AP84:AQ84"/>
    <mergeCell ref="AK85:AM85"/>
    <mergeCell ref="AP85:AQ85"/>
    <mergeCell ref="AK86:AM86"/>
    <mergeCell ref="AP86:AQ86"/>
    <mergeCell ref="AK88:AL88"/>
    <mergeCell ref="AM88:AR88"/>
    <mergeCell ref="AK89:AL89"/>
    <mergeCell ref="AM89:AO89"/>
    <mergeCell ref="AP89:AQ89"/>
    <mergeCell ref="AB113:AI113"/>
    <mergeCell ref="AB114:AI114"/>
    <mergeCell ref="AB115:AI115"/>
    <mergeCell ref="AB116:AI116"/>
    <mergeCell ref="AH107:AI107"/>
    <mergeCell ref="AB109:AD109"/>
    <mergeCell ref="AG109:AI109"/>
    <mergeCell ref="AB111:AD111"/>
    <mergeCell ref="AG111:AI111"/>
    <mergeCell ref="AK113:AR113"/>
    <mergeCell ref="AK114:AR114"/>
    <mergeCell ref="AK115:AR115"/>
    <mergeCell ref="AK116:AR116"/>
    <mergeCell ref="AQ107:AR107"/>
    <mergeCell ref="AK109:AM109"/>
    <mergeCell ref="AP109:AR109"/>
    <mergeCell ref="AH105:AI106"/>
    <mergeCell ref="AB99:AB100"/>
    <mergeCell ref="AI93:AI94"/>
    <mergeCell ref="AB95:AC95"/>
    <mergeCell ref="AB96:AC96"/>
    <mergeCell ref="AB97:AC97"/>
    <mergeCell ref="AB98:AC98"/>
    <mergeCell ref="AB90:AC90"/>
    <mergeCell ref="AB91:AH91"/>
    <mergeCell ref="AB93:AC94"/>
    <mergeCell ref="AD93:AD94"/>
    <mergeCell ref="AE93:AE94"/>
    <mergeCell ref="AF93:AG93"/>
    <mergeCell ref="AH93:AH94"/>
    <mergeCell ref="AK90:AL90"/>
    <mergeCell ref="AK91:AQ91"/>
    <mergeCell ref="AK93:AL94"/>
    <mergeCell ref="AM93:AM94"/>
    <mergeCell ref="AN93:AN94"/>
    <mergeCell ref="AO93:AP93"/>
    <mergeCell ref="AQ93:AQ94"/>
    <mergeCell ref="AB83:AD83"/>
    <mergeCell ref="AG83:AH83"/>
    <mergeCell ref="AB84:AD84"/>
    <mergeCell ref="AG84:AH84"/>
    <mergeCell ref="AB85:AD85"/>
    <mergeCell ref="AG85:AH85"/>
    <mergeCell ref="AB86:AD86"/>
    <mergeCell ref="AG86:AH86"/>
    <mergeCell ref="AB88:AC88"/>
    <mergeCell ref="AD88:AI88"/>
    <mergeCell ref="AB89:AC89"/>
    <mergeCell ref="AD89:AF89"/>
    <mergeCell ref="AG89:AH89"/>
    <mergeCell ref="S113:Z113"/>
    <mergeCell ref="S114:Z114"/>
    <mergeCell ref="S115:Z115"/>
    <mergeCell ref="S116:Z116"/>
    <mergeCell ref="Y107:Z107"/>
    <mergeCell ref="S109:U109"/>
    <mergeCell ref="X109:Z109"/>
    <mergeCell ref="S111:U111"/>
    <mergeCell ref="S103:Y103"/>
    <mergeCell ref="S105:V105"/>
    <mergeCell ref="W105:W106"/>
    <mergeCell ref="X105:X106"/>
    <mergeCell ref="Y105:Z106"/>
    <mergeCell ref="S99:S100"/>
    <mergeCell ref="Z93:Z94"/>
    <mergeCell ref="AB103:AH103"/>
    <mergeCell ref="AB105:AE105"/>
    <mergeCell ref="AF105:AF106"/>
    <mergeCell ref="AG105:AG106"/>
    <mergeCell ref="J120:Q120"/>
    <mergeCell ref="S83:U83"/>
    <mergeCell ref="X83:Y83"/>
    <mergeCell ref="S84:U84"/>
    <mergeCell ref="X84:Y84"/>
    <mergeCell ref="S85:U85"/>
    <mergeCell ref="X85:Y85"/>
    <mergeCell ref="S86:U86"/>
    <mergeCell ref="X86:Y86"/>
    <mergeCell ref="S88:T88"/>
    <mergeCell ref="U88:Z88"/>
    <mergeCell ref="S89:T89"/>
    <mergeCell ref="U89:W89"/>
    <mergeCell ref="X89:Y89"/>
    <mergeCell ref="J113:Q113"/>
    <mergeCell ref="J114:Q114"/>
    <mergeCell ref="J115:Q115"/>
    <mergeCell ref="J116:Q116"/>
    <mergeCell ref="J117:Q117"/>
    <mergeCell ref="P107:Q107"/>
    <mergeCell ref="J109:L109"/>
    <mergeCell ref="S118:Z118"/>
    <mergeCell ref="S119:Z119"/>
    <mergeCell ref="S120:Z120"/>
    <mergeCell ref="S117:Z117"/>
    <mergeCell ref="O109:Q109"/>
    <mergeCell ref="J111:L111"/>
    <mergeCell ref="O111:Q111"/>
    <mergeCell ref="J103:P103"/>
    <mergeCell ref="J105:M105"/>
    <mergeCell ref="N105:N106"/>
    <mergeCell ref="O105:O106"/>
    <mergeCell ref="P105:Q106"/>
    <mergeCell ref="J99:J100"/>
    <mergeCell ref="X111:Z111"/>
    <mergeCell ref="Q93:Q94"/>
    <mergeCell ref="J95:K95"/>
    <mergeCell ref="J96:K96"/>
    <mergeCell ref="J97:K97"/>
    <mergeCell ref="J98:K98"/>
    <mergeCell ref="J90:K90"/>
    <mergeCell ref="J91:P91"/>
    <mergeCell ref="J93:K94"/>
    <mergeCell ref="L93:L94"/>
    <mergeCell ref="M93:M94"/>
    <mergeCell ref="N93:O93"/>
    <mergeCell ref="P93:P94"/>
    <mergeCell ref="S95:T95"/>
    <mergeCell ref="S96:T96"/>
    <mergeCell ref="S97:T97"/>
    <mergeCell ref="S98:T98"/>
    <mergeCell ref="S90:T90"/>
    <mergeCell ref="S91:Y91"/>
    <mergeCell ref="S93:T94"/>
    <mergeCell ref="U93:U94"/>
    <mergeCell ref="V93:V94"/>
    <mergeCell ref="W93:X93"/>
    <mergeCell ref="Y93:Y94"/>
    <mergeCell ref="A118:H118"/>
    <mergeCell ref="A119:H119"/>
    <mergeCell ref="H93:H94"/>
    <mergeCell ref="A95:B95"/>
    <mergeCell ref="A96:B96"/>
    <mergeCell ref="A97:B97"/>
    <mergeCell ref="A98:B98"/>
    <mergeCell ref="A90:B90"/>
    <mergeCell ref="A91:G91"/>
    <mergeCell ref="A93:B94"/>
    <mergeCell ref="C93:C94"/>
    <mergeCell ref="D93:D94"/>
    <mergeCell ref="E93:F93"/>
    <mergeCell ref="G93:G94"/>
    <mergeCell ref="J119:Q119"/>
    <mergeCell ref="A120:H120"/>
    <mergeCell ref="J83:L83"/>
    <mergeCell ref="O83:P83"/>
    <mergeCell ref="J84:L84"/>
    <mergeCell ref="O84:P84"/>
    <mergeCell ref="J85:L85"/>
    <mergeCell ref="O85:P85"/>
    <mergeCell ref="J86:L86"/>
    <mergeCell ref="O86:P86"/>
    <mergeCell ref="J88:K88"/>
    <mergeCell ref="L88:Q88"/>
    <mergeCell ref="J89:K89"/>
    <mergeCell ref="L89:N89"/>
    <mergeCell ref="O89:P89"/>
    <mergeCell ref="A113:H113"/>
    <mergeCell ref="A114:H114"/>
    <mergeCell ref="A115:H115"/>
    <mergeCell ref="A116:H116"/>
    <mergeCell ref="A117:H117"/>
    <mergeCell ref="G107:H107"/>
    <mergeCell ref="A109:C109"/>
    <mergeCell ref="F109:H109"/>
    <mergeCell ref="A111:C111"/>
    <mergeCell ref="F111:H111"/>
    <mergeCell ref="A103:G103"/>
    <mergeCell ref="A105:D105"/>
    <mergeCell ref="E105:E106"/>
    <mergeCell ref="F105:F106"/>
    <mergeCell ref="G105:H106"/>
    <mergeCell ref="A99:A100"/>
    <mergeCell ref="CD77:CK77"/>
    <mergeCell ref="CD78:CK78"/>
    <mergeCell ref="CD79:CK79"/>
    <mergeCell ref="A83:C83"/>
    <mergeCell ref="F83:G83"/>
    <mergeCell ref="A84:C84"/>
    <mergeCell ref="F84:G84"/>
    <mergeCell ref="A85:C85"/>
    <mergeCell ref="F85:G85"/>
    <mergeCell ref="A86:C86"/>
    <mergeCell ref="F86:G86"/>
    <mergeCell ref="A88:B88"/>
    <mergeCell ref="C88:H88"/>
    <mergeCell ref="A89:B89"/>
    <mergeCell ref="C89:E89"/>
    <mergeCell ref="F89:G89"/>
    <mergeCell ref="BC77:BJ77"/>
    <mergeCell ref="BC78:BJ78"/>
    <mergeCell ref="BC79:BJ79"/>
    <mergeCell ref="CD72:CK72"/>
    <mergeCell ref="CD73:CK73"/>
    <mergeCell ref="CD74:CK74"/>
    <mergeCell ref="CD75:CK75"/>
    <mergeCell ref="CD76:CK76"/>
    <mergeCell ref="BL77:BS77"/>
    <mergeCell ref="BL78:BS78"/>
    <mergeCell ref="BL79:BS79"/>
    <mergeCell ref="BL76:BS76"/>
    <mergeCell ref="BC76:BJ76"/>
    <mergeCell ref="AK77:AR77"/>
    <mergeCell ref="AK78:AR78"/>
    <mergeCell ref="AK79:AR79"/>
    <mergeCell ref="AK76:AR76"/>
    <mergeCell ref="AB76:AI76"/>
    <mergeCell ref="J77:Q77"/>
    <mergeCell ref="CJ66:CK66"/>
    <mergeCell ref="CD68:CF68"/>
    <mergeCell ref="CI68:CK68"/>
    <mergeCell ref="CD70:CF70"/>
    <mergeCell ref="CI70:CK70"/>
    <mergeCell ref="BU77:CB77"/>
    <mergeCell ref="BU78:CB78"/>
    <mergeCell ref="BU79:CB79"/>
    <mergeCell ref="BU76:CB76"/>
    <mergeCell ref="BL72:BS72"/>
    <mergeCell ref="BL73:BS73"/>
    <mergeCell ref="BL74:BS74"/>
    <mergeCell ref="BL75:BS75"/>
    <mergeCell ref="BR66:BS66"/>
    <mergeCell ref="BL68:BN68"/>
    <mergeCell ref="BQ68:BS68"/>
    <mergeCell ref="CD62:CJ62"/>
    <mergeCell ref="CD64:CG64"/>
    <mergeCell ref="CH64:CH65"/>
    <mergeCell ref="CI64:CI65"/>
    <mergeCell ref="CJ64:CK65"/>
    <mergeCell ref="CD58:CD59"/>
    <mergeCell ref="CK52:CK53"/>
    <mergeCell ref="CD54:CE54"/>
    <mergeCell ref="CD55:CE55"/>
    <mergeCell ref="CD56:CE56"/>
    <mergeCell ref="CD57:CE57"/>
    <mergeCell ref="CD49:CE49"/>
    <mergeCell ref="CD50:CJ50"/>
    <mergeCell ref="CD52:CE53"/>
    <mergeCell ref="CF52:CF53"/>
    <mergeCell ref="CG52:CG53"/>
    <mergeCell ref="CH52:CI52"/>
    <mergeCell ref="CJ52:CJ53"/>
    <mergeCell ref="BU72:CB72"/>
    <mergeCell ref="BU73:CB73"/>
    <mergeCell ref="BU74:CB74"/>
    <mergeCell ref="BU75:CB75"/>
    <mergeCell ref="CA66:CB66"/>
    <mergeCell ref="BU68:BW68"/>
    <mergeCell ref="BZ68:CB68"/>
    <mergeCell ref="BU70:BW70"/>
    <mergeCell ref="BU62:CA62"/>
    <mergeCell ref="BU64:BX64"/>
    <mergeCell ref="BY64:BY65"/>
    <mergeCell ref="BZ64:BZ65"/>
    <mergeCell ref="CA64:CB65"/>
    <mergeCell ref="BU58:BU59"/>
    <mergeCell ref="CB52:CB53"/>
    <mergeCell ref="BU54:BV54"/>
    <mergeCell ref="BU55:BV55"/>
    <mergeCell ref="BU56:BV56"/>
    <mergeCell ref="BU57:BV57"/>
    <mergeCell ref="BU42:BW42"/>
    <mergeCell ref="BZ42:CA42"/>
    <mergeCell ref="BU43:BW43"/>
    <mergeCell ref="BZ43:CA43"/>
    <mergeCell ref="BU44:BW44"/>
    <mergeCell ref="BZ44:CA44"/>
    <mergeCell ref="BU45:BW45"/>
    <mergeCell ref="BZ45:CA45"/>
    <mergeCell ref="BU47:BV47"/>
    <mergeCell ref="BW47:CB47"/>
    <mergeCell ref="BU48:BV48"/>
    <mergeCell ref="BW48:BY48"/>
    <mergeCell ref="BZ48:CA48"/>
    <mergeCell ref="CD42:CF42"/>
    <mergeCell ref="CI42:CJ42"/>
    <mergeCell ref="CD43:CF43"/>
    <mergeCell ref="CI43:CJ43"/>
    <mergeCell ref="CD44:CF44"/>
    <mergeCell ref="CI44:CJ44"/>
    <mergeCell ref="CD45:CF45"/>
    <mergeCell ref="CI45:CJ45"/>
    <mergeCell ref="CD47:CE47"/>
    <mergeCell ref="CF47:CK47"/>
    <mergeCell ref="CD48:CE48"/>
    <mergeCell ref="CF48:CH48"/>
    <mergeCell ref="CI48:CJ48"/>
    <mergeCell ref="BL70:BN70"/>
    <mergeCell ref="BQ70:BS70"/>
    <mergeCell ref="BL62:BR62"/>
    <mergeCell ref="BL64:BO64"/>
    <mergeCell ref="BP64:BP65"/>
    <mergeCell ref="BQ64:BQ65"/>
    <mergeCell ref="BR64:BS65"/>
    <mergeCell ref="BL58:BL59"/>
    <mergeCell ref="BS52:BS53"/>
    <mergeCell ref="BZ70:CB70"/>
    <mergeCell ref="BL54:BM54"/>
    <mergeCell ref="BL55:BM55"/>
    <mergeCell ref="BL56:BM56"/>
    <mergeCell ref="BL57:BM57"/>
    <mergeCell ref="BL49:BM49"/>
    <mergeCell ref="BL50:BR50"/>
    <mergeCell ref="BL52:BM53"/>
    <mergeCell ref="BN52:BN53"/>
    <mergeCell ref="BO52:BO53"/>
    <mergeCell ref="BP52:BQ52"/>
    <mergeCell ref="BR52:BR53"/>
    <mergeCell ref="BU49:BV49"/>
    <mergeCell ref="BU50:CA50"/>
    <mergeCell ref="BU52:BV53"/>
    <mergeCell ref="BW52:BW53"/>
    <mergeCell ref="BX52:BX53"/>
    <mergeCell ref="BY52:BZ52"/>
    <mergeCell ref="CA52:CA53"/>
    <mergeCell ref="BL42:BN42"/>
    <mergeCell ref="BQ42:BR42"/>
    <mergeCell ref="BL43:BN43"/>
    <mergeCell ref="BQ43:BR43"/>
    <mergeCell ref="BL44:BN44"/>
    <mergeCell ref="BQ44:BR44"/>
    <mergeCell ref="BL45:BN45"/>
    <mergeCell ref="BQ45:BR45"/>
    <mergeCell ref="BL47:BM47"/>
    <mergeCell ref="BN47:BS47"/>
    <mergeCell ref="BL48:BM48"/>
    <mergeCell ref="BN48:BP48"/>
    <mergeCell ref="BQ48:BR48"/>
    <mergeCell ref="BC72:BJ72"/>
    <mergeCell ref="BC73:BJ73"/>
    <mergeCell ref="BC74:BJ74"/>
    <mergeCell ref="BC75:BJ75"/>
    <mergeCell ref="BI66:BJ66"/>
    <mergeCell ref="BC68:BE68"/>
    <mergeCell ref="BH68:BJ68"/>
    <mergeCell ref="BC70:BE70"/>
    <mergeCell ref="BH70:BJ70"/>
    <mergeCell ref="BC62:BI62"/>
    <mergeCell ref="BC64:BF64"/>
    <mergeCell ref="BG64:BG65"/>
    <mergeCell ref="BH64:BH65"/>
    <mergeCell ref="BI64:BJ65"/>
    <mergeCell ref="BC58:BC59"/>
    <mergeCell ref="BJ52:BJ53"/>
    <mergeCell ref="BC54:BD54"/>
    <mergeCell ref="BC55:BD55"/>
    <mergeCell ref="BC56:BD56"/>
    <mergeCell ref="BC57:BD57"/>
    <mergeCell ref="BC49:BD49"/>
    <mergeCell ref="BC50:BI50"/>
    <mergeCell ref="BC52:BD53"/>
    <mergeCell ref="BE52:BE53"/>
    <mergeCell ref="BF52:BF53"/>
    <mergeCell ref="BG52:BH52"/>
    <mergeCell ref="BI52:BI53"/>
    <mergeCell ref="AT77:BA77"/>
    <mergeCell ref="AT78:BA78"/>
    <mergeCell ref="AT79:BA79"/>
    <mergeCell ref="BC42:BE42"/>
    <mergeCell ref="BH42:BI42"/>
    <mergeCell ref="BC43:BE43"/>
    <mergeCell ref="BH43:BI43"/>
    <mergeCell ref="BC44:BE44"/>
    <mergeCell ref="BH44:BI44"/>
    <mergeCell ref="BC45:BE45"/>
    <mergeCell ref="BH45:BI45"/>
    <mergeCell ref="BC47:BD47"/>
    <mergeCell ref="BE47:BJ47"/>
    <mergeCell ref="BC48:BD48"/>
    <mergeCell ref="BE48:BG48"/>
    <mergeCell ref="BH48:BI48"/>
    <mergeCell ref="AT72:BA72"/>
    <mergeCell ref="AT73:BA73"/>
    <mergeCell ref="AT74:BA74"/>
    <mergeCell ref="AT75:BA75"/>
    <mergeCell ref="AT76:BA76"/>
    <mergeCell ref="AZ66:BA66"/>
    <mergeCell ref="AT68:AV68"/>
    <mergeCell ref="AY68:BA68"/>
    <mergeCell ref="AT70:AV70"/>
    <mergeCell ref="AT64:AW64"/>
    <mergeCell ref="AX64:AX65"/>
    <mergeCell ref="AY64:AY65"/>
    <mergeCell ref="AZ64:BA65"/>
    <mergeCell ref="AT58:AT59"/>
    <mergeCell ref="BA52:BA53"/>
    <mergeCell ref="AT54:AU54"/>
    <mergeCell ref="AT55:AU55"/>
    <mergeCell ref="AT56:AU56"/>
    <mergeCell ref="AT57:AU57"/>
    <mergeCell ref="AT49:AU49"/>
    <mergeCell ref="AT50:AZ50"/>
    <mergeCell ref="AT52:AU53"/>
    <mergeCell ref="AV52:AV53"/>
    <mergeCell ref="AW52:AW53"/>
    <mergeCell ref="AX52:AY52"/>
    <mergeCell ref="AZ52:AZ53"/>
    <mergeCell ref="AY42:AZ42"/>
    <mergeCell ref="AT43:AV43"/>
    <mergeCell ref="AY43:AZ43"/>
    <mergeCell ref="AT44:AV44"/>
    <mergeCell ref="AY44:AZ44"/>
    <mergeCell ref="AT45:AV45"/>
    <mergeCell ref="AY45:AZ45"/>
    <mergeCell ref="AT47:AU47"/>
    <mergeCell ref="AV47:BA47"/>
    <mergeCell ref="AT48:AU48"/>
    <mergeCell ref="AV48:AX48"/>
    <mergeCell ref="AY48:AZ48"/>
    <mergeCell ref="AK72:AR72"/>
    <mergeCell ref="AK73:AR73"/>
    <mergeCell ref="AK74:AR74"/>
    <mergeCell ref="AK75:AR75"/>
    <mergeCell ref="AQ66:AR66"/>
    <mergeCell ref="AK68:AM68"/>
    <mergeCell ref="AP68:AR68"/>
    <mergeCell ref="AK70:AM70"/>
    <mergeCell ref="AP70:AR70"/>
    <mergeCell ref="AK62:AQ62"/>
    <mergeCell ref="AK64:AN64"/>
    <mergeCell ref="AO64:AO65"/>
    <mergeCell ref="AP64:AP65"/>
    <mergeCell ref="AQ64:AR65"/>
    <mergeCell ref="AK58:AK59"/>
    <mergeCell ref="AY70:BA70"/>
    <mergeCell ref="AR52:AR53"/>
    <mergeCell ref="AT62:AZ62"/>
    <mergeCell ref="AK54:AL54"/>
    <mergeCell ref="AK55:AL55"/>
    <mergeCell ref="AB77:AI77"/>
    <mergeCell ref="AB78:AI78"/>
    <mergeCell ref="AB79:AI79"/>
    <mergeCell ref="AK42:AM42"/>
    <mergeCell ref="AP42:AQ42"/>
    <mergeCell ref="AK43:AM43"/>
    <mergeCell ref="AP43:AQ43"/>
    <mergeCell ref="AK44:AM44"/>
    <mergeCell ref="AP44:AQ44"/>
    <mergeCell ref="AK45:AM45"/>
    <mergeCell ref="AP45:AQ45"/>
    <mergeCell ref="AK47:AL47"/>
    <mergeCell ref="AM47:AR47"/>
    <mergeCell ref="AK48:AL48"/>
    <mergeCell ref="AM48:AO48"/>
    <mergeCell ref="AP48:AQ48"/>
    <mergeCell ref="AB72:AI72"/>
    <mergeCell ref="AB73:AI73"/>
    <mergeCell ref="AB74:AI74"/>
    <mergeCell ref="AB75:AI75"/>
    <mergeCell ref="AH66:AI66"/>
    <mergeCell ref="AB68:AD68"/>
    <mergeCell ref="AG68:AI68"/>
    <mergeCell ref="AF64:AF65"/>
    <mergeCell ref="AG64:AG65"/>
    <mergeCell ref="AH64:AI65"/>
    <mergeCell ref="AB58:AB59"/>
    <mergeCell ref="AI52:AI53"/>
    <mergeCell ref="AB54:AC54"/>
    <mergeCell ref="AB55:AC55"/>
    <mergeCell ref="AB56:AC56"/>
    <mergeCell ref="AB57:AC57"/>
    <mergeCell ref="AB49:AC49"/>
    <mergeCell ref="AB50:AH50"/>
    <mergeCell ref="AB52:AC53"/>
    <mergeCell ref="AD52:AD53"/>
    <mergeCell ref="AE52:AE53"/>
    <mergeCell ref="AF52:AG52"/>
    <mergeCell ref="AH52:AH53"/>
    <mergeCell ref="AK56:AL56"/>
    <mergeCell ref="AK57:AL57"/>
    <mergeCell ref="AK49:AL49"/>
    <mergeCell ref="AK50:AQ50"/>
    <mergeCell ref="AK52:AL53"/>
    <mergeCell ref="AM52:AM53"/>
    <mergeCell ref="AN52:AN53"/>
    <mergeCell ref="AO52:AP52"/>
    <mergeCell ref="AQ52:AQ53"/>
    <mergeCell ref="AB42:AD42"/>
    <mergeCell ref="AG42:AH42"/>
    <mergeCell ref="AB43:AD43"/>
    <mergeCell ref="AG43:AH43"/>
    <mergeCell ref="AB44:AD44"/>
    <mergeCell ref="AG44:AH44"/>
    <mergeCell ref="AB45:AD45"/>
    <mergeCell ref="AG45:AH45"/>
    <mergeCell ref="AB47:AC47"/>
    <mergeCell ref="AD47:AI47"/>
    <mergeCell ref="AB48:AC48"/>
    <mergeCell ref="AD48:AF48"/>
    <mergeCell ref="AG48:AH48"/>
    <mergeCell ref="S72:Z72"/>
    <mergeCell ref="S73:Z73"/>
    <mergeCell ref="S74:Z74"/>
    <mergeCell ref="S75:Z75"/>
    <mergeCell ref="Y66:Z66"/>
    <mergeCell ref="S68:U68"/>
    <mergeCell ref="X68:Z68"/>
    <mergeCell ref="S70:U70"/>
    <mergeCell ref="S62:Y62"/>
    <mergeCell ref="S64:V64"/>
    <mergeCell ref="W64:W65"/>
    <mergeCell ref="X64:X65"/>
    <mergeCell ref="Y64:Z65"/>
    <mergeCell ref="S58:S59"/>
    <mergeCell ref="Z52:Z53"/>
    <mergeCell ref="AB70:AD70"/>
    <mergeCell ref="AG70:AI70"/>
    <mergeCell ref="AB62:AH62"/>
    <mergeCell ref="AB64:AE64"/>
    <mergeCell ref="Y52:Y53"/>
    <mergeCell ref="J79:Q79"/>
    <mergeCell ref="S42:U42"/>
    <mergeCell ref="X42:Y42"/>
    <mergeCell ref="S43:U43"/>
    <mergeCell ref="X43:Y43"/>
    <mergeCell ref="S44:U44"/>
    <mergeCell ref="X44:Y44"/>
    <mergeCell ref="S45:U45"/>
    <mergeCell ref="X45:Y45"/>
    <mergeCell ref="S47:T47"/>
    <mergeCell ref="U47:Z47"/>
    <mergeCell ref="S48:T48"/>
    <mergeCell ref="U48:W48"/>
    <mergeCell ref="X48:Y48"/>
    <mergeCell ref="J72:Q72"/>
    <mergeCell ref="J73:Q73"/>
    <mergeCell ref="J74:Q74"/>
    <mergeCell ref="J75:Q75"/>
    <mergeCell ref="J76:Q76"/>
    <mergeCell ref="P66:Q66"/>
    <mergeCell ref="J68:L68"/>
    <mergeCell ref="S77:Z77"/>
    <mergeCell ref="S78:Z78"/>
    <mergeCell ref="S79:Z79"/>
    <mergeCell ref="S76:Z76"/>
    <mergeCell ref="O68:Q68"/>
    <mergeCell ref="J70:L70"/>
    <mergeCell ref="O70:Q70"/>
    <mergeCell ref="J62:P62"/>
    <mergeCell ref="J64:M64"/>
    <mergeCell ref="N64:N65"/>
    <mergeCell ref="O64:O65"/>
    <mergeCell ref="P64:Q65"/>
    <mergeCell ref="J58:J59"/>
    <mergeCell ref="X70:Z70"/>
    <mergeCell ref="Q52:Q53"/>
    <mergeCell ref="J54:K54"/>
    <mergeCell ref="J55:K55"/>
    <mergeCell ref="J56:K56"/>
    <mergeCell ref="J57:K57"/>
    <mergeCell ref="J49:K49"/>
    <mergeCell ref="J50:P50"/>
    <mergeCell ref="J52:K53"/>
    <mergeCell ref="L52:L53"/>
    <mergeCell ref="M52:M53"/>
    <mergeCell ref="N52:O52"/>
    <mergeCell ref="P52:P53"/>
    <mergeCell ref="S54:T54"/>
    <mergeCell ref="S55:T55"/>
    <mergeCell ref="S56:T56"/>
    <mergeCell ref="S57:T57"/>
    <mergeCell ref="S49:T49"/>
    <mergeCell ref="S50:Y50"/>
    <mergeCell ref="S52:T53"/>
    <mergeCell ref="U52:U53"/>
    <mergeCell ref="V52:V53"/>
    <mergeCell ref="W52:X52"/>
    <mergeCell ref="A77:H77"/>
    <mergeCell ref="A78:H78"/>
    <mergeCell ref="H52:H53"/>
    <mergeCell ref="A54:B54"/>
    <mergeCell ref="A55:B55"/>
    <mergeCell ref="A56:B56"/>
    <mergeCell ref="A57:B57"/>
    <mergeCell ref="A49:B49"/>
    <mergeCell ref="A50:G50"/>
    <mergeCell ref="A52:B53"/>
    <mergeCell ref="C52:C53"/>
    <mergeCell ref="D52:D53"/>
    <mergeCell ref="E52:F52"/>
    <mergeCell ref="G52:G53"/>
    <mergeCell ref="J78:Q78"/>
    <mergeCell ref="A79:H79"/>
    <mergeCell ref="J42:L42"/>
    <mergeCell ref="O42:P42"/>
    <mergeCell ref="J43:L43"/>
    <mergeCell ref="O43:P43"/>
    <mergeCell ref="J44:L44"/>
    <mergeCell ref="O44:P44"/>
    <mergeCell ref="J45:L45"/>
    <mergeCell ref="O45:P45"/>
    <mergeCell ref="J47:K47"/>
    <mergeCell ref="L47:Q47"/>
    <mergeCell ref="J48:K48"/>
    <mergeCell ref="L48:N48"/>
    <mergeCell ref="O48:P48"/>
    <mergeCell ref="A72:H72"/>
    <mergeCell ref="A73:H73"/>
    <mergeCell ref="A74:H74"/>
    <mergeCell ref="A75:H75"/>
    <mergeCell ref="A76:H76"/>
    <mergeCell ref="G66:H66"/>
    <mergeCell ref="A68:C68"/>
    <mergeCell ref="F68:H68"/>
    <mergeCell ref="A70:C70"/>
    <mergeCell ref="F70:H70"/>
    <mergeCell ref="A62:G62"/>
    <mergeCell ref="A64:D64"/>
    <mergeCell ref="E64:E65"/>
    <mergeCell ref="F64:F65"/>
    <mergeCell ref="G64:H65"/>
    <mergeCell ref="A58:A59"/>
    <mergeCell ref="CD36:CK36"/>
    <mergeCell ref="CD37:CK37"/>
    <mergeCell ref="CD38:CK38"/>
    <mergeCell ref="A42:C42"/>
    <mergeCell ref="F42:G42"/>
    <mergeCell ref="A43:C43"/>
    <mergeCell ref="F43:G43"/>
    <mergeCell ref="A44:C44"/>
    <mergeCell ref="F44:G44"/>
    <mergeCell ref="A45:C45"/>
    <mergeCell ref="F45:G45"/>
    <mergeCell ref="A47:B47"/>
    <mergeCell ref="C47:H47"/>
    <mergeCell ref="A48:B48"/>
    <mergeCell ref="C48:E48"/>
    <mergeCell ref="F48:G48"/>
    <mergeCell ref="BC36:BJ36"/>
    <mergeCell ref="BC37:BJ37"/>
    <mergeCell ref="BC38:BJ38"/>
    <mergeCell ref="CD31:CK31"/>
    <mergeCell ref="CD32:CK32"/>
    <mergeCell ref="CD33:CK33"/>
    <mergeCell ref="CD34:CK34"/>
    <mergeCell ref="CD35:CK35"/>
    <mergeCell ref="BL36:BS36"/>
    <mergeCell ref="BL37:BS37"/>
    <mergeCell ref="BL38:BS38"/>
    <mergeCell ref="BL35:BS35"/>
    <mergeCell ref="BC35:BJ35"/>
    <mergeCell ref="AB34:AI34"/>
    <mergeCell ref="AB35:AI35"/>
    <mergeCell ref="S36:Z36"/>
    <mergeCell ref="S37:Z37"/>
    <mergeCell ref="S38:Z38"/>
    <mergeCell ref="AT42:AV42"/>
    <mergeCell ref="CJ25:CK25"/>
    <mergeCell ref="CD27:CF27"/>
    <mergeCell ref="CI27:CK27"/>
    <mergeCell ref="CD29:CF29"/>
    <mergeCell ref="CI29:CK29"/>
    <mergeCell ref="BU36:CB36"/>
    <mergeCell ref="BU37:CB37"/>
    <mergeCell ref="BU38:CB38"/>
    <mergeCell ref="BU35:CB35"/>
    <mergeCell ref="BL31:BS31"/>
    <mergeCell ref="BL32:BS32"/>
    <mergeCell ref="BL33:BS33"/>
    <mergeCell ref="BL34:BS34"/>
    <mergeCell ref="BR25:BS25"/>
    <mergeCell ref="BL27:BN27"/>
    <mergeCell ref="BQ27:BS27"/>
    <mergeCell ref="CD21:CJ21"/>
    <mergeCell ref="CD23:CG23"/>
    <mergeCell ref="CH23:CH24"/>
    <mergeCell ref="CI23:CI24"/>
    <mergeCell ref="CJ23:CK24"/>
    <mergeCell ref="CD17:CD18"/>
    <mergeCell ref="CK11:CK12"/>
    <mergeCell ref="CD13:CE13"/>
    <mergeCell ref="CD14:CE14"/>
    <mergeCell ref="CD15:CE15"/>
    <mergeCell ref="CD16:CE16"/>
    <mergeCell ref="CD8:CE8"/>
    <mergeCell ref="CD9:CJ9"/>
    <mergeCell ref="CD11:CE12"/>
    <mergeCell ref="CF11:CF12"/>
    <mergeCell ref="CG11:CG12"/>
    <mergeCell ref="CH11:CI11"/>
    <mergeCell ref="CJ11:CJ12"/>
    <mergeCell ref="BU31:CB31"/>
    <mergeCell ref="BU32:CB32"/>
    <mergeCell ref="BU33:CB33"/>
    <mergeCell ref="BU34:CB34"/>
    <mergeCell ref="CA25:CB25"/>
    <mergeCell ref="BU27:BW27"/>
    <mergeCell ref="BZ27:CB27"/>
    <mergeCell ref="BU29:BW29"/>
    <mergeCell ref="BU21:CA21"/>
    <mergeCell ref="BU23:BX23"/>
    <mergeCell ref="BY23:BY24"/>
    <mergeCell ref="BZ23:BZ24"/>
    <mergeCell ref="CA23:CB24"/>
    <mergeCell ref="BU17:BU18"/>
    <mergeCell ref="CB11:CB12"/>
    <mergeCell ref="BU13:BV13"/>
    <mergeCell ref="BU14:BV14"/>
    <mergeCell ref="BU15:BV15"/>
    <mergeCell ref="BU16:BV16"/>
    <mergeCell ref="BU1:BW1"/>
    <mergeCell ref="BZ1:CA1"/>
    <mergeCell ref="BU2:BW2"/>
    <mergeCell ref="BZ2:CA2"/>
    <mergeCell ref="BU3:BW3"/>
    <mergeCell ref="BZ3:CA3"/>
    <mergeCell ref="BU4:BW4"/>
    <mergeCell ref="BZ4:CA4"/>
    <mergeCell ref="BU6:BV6"/>
    <mergeCell ref="BW6:CB6"/>
    <mergeCell ref="BU7:BV7"/>
    <mergeCell ref="BW7:BY7"/>
    <mergeCell ref="BZ7:CA7"/>
    <mergeCell ref="CD1:CF1"/>
    <mergeCell ref="CI1:CJ1"/>
    <mergeCell ref="CD2:CF2"/>
    <mergeCell ref="CI2:CJ2"/>
    <mergeCell ref="CD3:CF3"/>
    <mergeCell ref="CI3:CJ3"/>
    <mergeCell ref="CD4:CF4"/>
    <mergeCell ref="CI4:CJ4"/>
    <mergeCell ref="CD6:CE6"/>
    <mergeCell ref="CF6:CK6"/>
    <mergeCell ref="CD7:CE7"/>
    <mergeCell ref="CF7:CH7"/>
    <mergeCell ref="CI7:CJ7"/>
    <mergeCell ref="BL29:BN29"/>
    <mergeCell ref="BQ29:BS29"/>
    <mergeCell ref="BL21:BR21"/>
    <mergeCell ref="BL23:BO23"/>
    <mergeCell ref="BP23:BP24"/>
    <mergeCell ref="BQ23:BQ24"/>
    <mergeCell ref="BR23:BS24"/>
    <mergeCell ref="BL17:BL18"/>
    <mergeCell ref="BS11:BS12"/>
    <mergeCell ref="BZ29:CB29"/>
    <mergeCell ref="BL13:BM13"/>
    <mergeCell ref="BL14:BM14"/>
    <mergeCell ref="BL15:BM15"/>
    <mergeCell ref="BL16:BM16"/>
    <mergeCell ref="BL8:BM8"/>
    <mergeCell ref="BL9:BR9"/>
    <mergeCell ref="BL11:BM12"/>
    <mergeCell ref="BN11:BN12"/>
    <mergeCell ref="BO11:BO12"/>
    <mergeCell ref="BP11:BQ11"/>
    <mergeCell ref="BR11:BR12"/>
    <mergeCell ref="BU8:BV8"/>
    <mergeCell ref="BU9:CA9"/>
    <mergeCell ref="BU11:BV12"/>
    <mergeCell ref="BW11:BW12"/>
    <mergeCell ref="BX11:BX12"/>
    <mergeCell ref="BY11:BZ11"/>
    <mergeCell ref="CA11:CA12"/>
    <mergeCell ref="BL1:BN1"/>
    <mergeCell ref="BQ1:BR1"/>
    <mergeCell ref="BL2:BN2"/>
    <mergeCell ref="BQ2:BR2"/>
    <mergeCell ref="BL3:BN3"/>
    <mergeCell ref="BQ3:BR3"/>
    <mergeCell ref="BL4:BN4"/>
    <mergeCell ref="BQ4:BR4"/>
    <mergeCell ref="BL6:BM6"/>
    <mergeCell ref="BN6:BS6"/>
    <mergeCell ref="BL7:BM7"/>
    <mergeCell ref="BN7:BP7"/>
    <mergeCell ref="BQ7:BR7"/>
    <mergeCell ref="BC31:BJ31"/>
    <mergeCell ref="BC32:BJ32"/>
    <mergeCell ref="BC33:BJ33"/>
    <mergeCell ref="BC34:BJ34"/>
    <mergeCell ref="BI25:BJ25"/>
    <mergeCell ref="BC27:BE27"/>
    <mergeCell ref="BH27:BJ27"/>
    <mergeCell ref="BC29:BE29"/>
    <mergeCell ref="BH29:BJ29"/>
    <mergeCell ref="BC21:BI21"/>
    <mergeCell ref="BC23:BF23"/>
    <mergeCell ref="BG23:BG24"/>
    <mergeCell ref="BH23:BH24"/>
    <mergeCell ref="BI23:BJ24"/>
    <mergeCell ref="BC17:BC18"/>
    <mergeCell ref="BJ11:BJ12"/>
    <mergeCell ref="BC13:BD13"/>
    <mergeCell ref="BC14:BD14"/>
    <mergeCell ref="BC15:BD15"/>
    <mergeCell ref="BC16:BD16"/>
    <mergeCell ref="BC8:BD8"/>
    <mergeCell ref="BC9:BI9"/>
    <mergeCell ref="BC11:BD12"/>
    <mergeCell ref="BE11:BE12"/>
    <mergeCell ref="BF11:BF12"/>
    <mergeCell ref="BG11:BH11"/>
    <mergeCell ref="BI11:BI12"/>
    <mergeCell ref="AT29:AV29"/>
    <mergeCell ref="AY29:BA29"/>
    <mergeCell ref="AT38:BA38"/>
    <mergeCell ref="BC1:BE1"/>
    <mergeCell ref="BH1:BI1"/>
    <mergeCell ref="BC2:BE2"/>
    <mergeCell ref="BH2:BI2"/>
    <mergeCell ref="BC3:BE3"/>
    <mergeCell ref="BH3:BI3"/>
    <mergeCell ref="BC4:BE4"/>
    <mergeCell ref="BH4:BI4"/>
    <mergeCell ref="BC6:BD6"/>
    <mergeCell ref="BE6:BJ6"/>
    <mergeCell ref="BC7:BD7"/>
    <mergeCell ref="BE7:BG7"/>
    <mergeCell ref="BH7:BI7"/>
    <mergeCell ref="AT21:AZ21"/>
    <mergeCell ref="AT23:AW23"/>
    <mergeCell ref="AX23:AX24"/>
    <mergeCell ref="AY23:AY24"/>
    <mergeCell ref="AZ23:BA24"/>
    <mergeCell ref="AT35:BA35"/>
    <mergeCell ref="AT36:BA36"/>
    <mergeCell ref="AT37:BA37"/>
    <mergeCell ref="AT4:AV4"/>
    <mergeCell ref="AV6:BA6"/>
    <mergeCell ref="AV7:AX7"/>
    <mergeCell ref="AY7:AZ7"/>
    <mergeCell ref="AT8:AU8"/>
    <mergeCell ref="AT9:AZ9"/>
    <mergeCell ref="AT11:AU12"/>
    <mergeCell ref="AV11:AV12"/>
    <mergeCell ref="AW11:AW12"/>
    <mergeCell ref="AX11:AY11"/>
    <mergeCell ref="AZ11:AZ12"/>
    <mergeCell ref="BA11:BA12"/>
    <mergeCell ref="AT31:BA31"/>
    <mergeCell ref="AT32:BA32"/>
    <mergeCell ref="AT33:BA33"/>
    <mergeCell ref="AT34:BA34"/>
    <mergeCell ref="AZ25:BA25"/>
    <mergeCell ref="AT27:AV27"/>
    <mergeCell ref="AY27:BA27"/>
    <mergeCell ref="AT16:AU16"/>
    <mergeCell ref="AT17:AT18"/>
    <mergeCell ref="AT13:AU13"/>
    <mergeCell ref="AT14:AU14"/>
    <mergeCell ref="AT15:AU15"/>
    <mergeCell ref="AT7:AU7"/>
    <mergeCell ref="AT6:AU6"/>
    <mergeCell ref="AT1:AV1"/>
    <mergeCell ref="AY1:AZ1"/>
    <mergeCell ref="AT2:AV2"/>
    <mergeCell ref="AY2:AZ2"/>
    <mergeCell ref="AT3:AV3"/>
    <mergeCell ref="AY3:AZ3"/>
    <mergeCell ref="AK36:AR36"/>
    <mergeCell ref="AK37:AR37"/>
    <mergeCell ref="AK38:AR38"/>
    <mergeCell ref="A8:B8"/>
    <mergeCell ref="J8:K8"/>
    <mergeCell ref="S8:T8"/>
    <mergeCell ref="AB8:AC8"/>
    <mergeCell ref="AK8:AL8"/>
    <mergeCell ref="AK31:AR31"/>
    <mergeCell ref="AK32:AR32"/>
    <mergeCell ref="AK33:AR33"/>
    <mergeCell ref="AK34:AR34"/>
    <mergeCell ref="AK35:AR35"/>
    <mergeCell ref="AQ25:AR25"/>
    <mergeCell ref="AK27:AM27"/>
    <mergeCell ref="AP27:AR27"/>
    <mergeCell ref="AK29:AM29"/>
    <mergeCell ref="AP29:AR29"/>
    <mergeCell ref="AK21:AQ21"/>
    <mergeCell ref="AK23:AN23"/>
    <mergeCell ref="AO23:AO24"/>
    <mergeCell ref="AP23:AP24"/>
    <mergeCell ref="AQ23:AR24"/>
    <mergeCell ref="AK17:AK18"/>
    <mergeCell ref="AY4:AZ4"/>
    <mergeCell ref="AR11:AR12"/>
    <mergeCell ref="AK13:AL13"/>
    <mergeCell ref="AK14:AL14"/>
    <mergeCell ref="AK15:AL15"/>
    <mergeCell ref="AK16:AL16"/>
    <mergeCell ref="AK9:AQ9"/>
    <mergeCell ref="AK11:AL12"/>
    <mergeCell ref="AM11:AM12"/>
    <mergeCell ref="AN11:AN12"/>
    <mergeCell ref="AO11:AP11"/>
    <mergeCell ref="AQ11:AQ12"/>
    <mergeCell ref="AB36:AI36"/>
    <mergeCell ref="AB37:AI37"/>
    <mergeCell ref="AB38:AI38"/>
    <mergeCell ref="AK1:AM1"/>
    <mergeCell ref="AP1:AQ1"/>
    <mergeCell ref="AK2:AM2"/>
    <mergeCell ref="AP2:AQ2"/>
    <mergeCell ref="AK3:AM3"/>
    <mergeCell ref="AP3:AQ3"/>
    <mergeCell ref="AK4:AM4"/>
    <mergeCell ref="AP4:AQ4"/>
    <mergeCell ref="AK6:AL6"/>
    <mergeCell ref="AM6:AR6"/>
    <mergeCell ref="AK7:AL7"/>
    <mergeCell ref="AM7:AO7"/>
    <mergeCell ref="AP7:AQ7"/>
    <mergeCell ref="AB31:AI31"/>
    <mergeCell ref="AB32:AI32"/>
    <mergeCell ref="AB33:AI33"/>
    <mergeCell ref="AB4:AD4"/>
    <mergeCell ref="AH25:AI25"/>
    <mergeCell ref="AB27:AD27"/>
    <mergeCell ref="AG27:AI27"/>
    <mergeCell ref="AB29:AD29"/>
    <mergeCell ref="AG29:AI29"/>
    <mergeCell ref="AB21:AH21"/>
    <mergeCell ref="AB23:AE23"/>
    <mergeCell ref="AF23:AF24"/>
    <mergeCell ref="AG23:AG24"/>
    <mergeCell ref="AH23:AI24"/>
    <mergeCell ref="AB17:AB18"/>
    <mergeCell ref="AI11:AI12"/>
    <mergeCell ref="AB13:AC13"/>
    <mergeCell ref="AB14:AC14"/>
    <mergeCell ref="AB15:AC15"/>
    <mergeCell ref="AB19:AG19"/>
    <mergeCell ref="AG4:AH4"/>
    <mergeCell ref="AB6:AC6"/>
    <mergeCell ref="AD6:AI6"/>
    <mergeCell ref="AB7:AC7"/>
    <mergeCell ref="AD7:AF7"/>
    <mergeCell ref="AG7:AH7"/>
    <mergeCell ref="S1:U1"/>
    <mergeCell ref="X1:Y1"/>
    <mergeCell ref="S2:U2"/>
    <mergeCell ref="X2:Y2"/>
    <mergeCell ref="S3:U3"/>
    <mergeCell ref="X3:Y3"/>
    <mergeCell ref="AB9:AH9"/>
    <mergeCell ref="AB11:AC12"/>
    <mergeCell ref="AD11:AD12"/>
    <mergeCell ref="AE11:AE12"/>
    <mergeCell ref="AF11:AG11"/>
    <mergeCell ref="AH11:AH12"/>
    <mergeCell ref="AB16:AC16"/>
    <mergeCell ref="AB1:AD1"/>
    <mergeCell ref="AG1:AH1"/>
    <mergeCell ref="AB2:AD2"/>
    <mergeCell ref="AG2:AH2"/>
    <mergeCell ref="AB3:AD3"/>
    <mergeCell ref="AG3:AH3"/>
    <mergeCell ref="S11:T12"/>
    <mergeCell ref="U11:U12"/>
    <mergeCell ref="V11:V12"/>
    <mergeCell ref="W11:X11"/>
    <mergeCell ref="Y11:Y12"/>
    <mergeCell ref="S4:U4"/>
    <mergeCell ref="X4:Y4"/>
    <mergeCell ref="S6:T6"/>
    <mergeCell ref="U6:Z6"/>
    <mergeCell ref="S7:T7"/>
    <mergeCell ref="U7:W7"/>
    <mergeCell ref="Z11:Z12"/>
    <mergeCell ref="S9:Y9"/>
    <mergeCell ref="S35:Z35"/>
    <mergeCell ref="P25:Q25"/>
    <mergeCell ref="S21:Y21"/>
    <mergeCell ref="S23:V23"/>
    <mergeCell ref="W23:W24"/>
    <mergeCell ref="X23:X24"/>
    <mergeCell ref="Y23:Z24"/>
    <mergeCell ref="S19:X19"/>
    <mergeCell ref="S17:S18"/>
    <mergeCell ref="O4:P4"/>
    <mergeCell ref="J2:L2"/>
    <mergeCell ref="C6:H6"/>
    <mergeCell ref="L6:Q6"/>
    <mergeCell ref="C7:E7"/>
    <mergeCell ref="F7:G7"/>
    <mergeCell ref="L7:N7"/>
    <mergeCell ref="O7:P7"/>
    <mergeCell ref="J6:K6"/>
    <mergeCell ref="J7:K7"/>
    <mergeCell ref="S13:T13"/>
    <mergeCell ref="S14:T14"/>
    <mergeCell ref="S15:T15"/>
    <mergeCell ref="S16:T16"/>
    <mergeCell ref="Y25:Z25"/>
    <mergeCell ref="X7:Y7"/>
    <mergeCell ref="S27:U27"/>
    <mergeCell ref="X27:Z27"/>
    <mergeCell ref="S29:U29"/>
    <mergeCell ref="X29:Z29"/>
    <mergeCell ref="A17:A18"/>
    <mergeCell ref="A11:B12"/>
    <mergeCell ref="J11:K12"/>
    <mergeCell ref="J13:K13"/>
    <mergeCell ref="J14:K14"/>
    <mergeCell ref="J15:K15"/>
    <mergeCell ref="J16:K16"/>
    <mergeCell ref="J17:J18"/>
    <mergeCell ref="A13:B13"/>
    <mergeCell ref="A14:B14"/>
    <mergeCell ref="A15:B15"/>
    <mergeCell ref="A16:B16"/>
    <mergeCell ref="L11:L12"/>
    <mergeCell ref="S31:Z31"/>
    <mergeCell ref="S32:Z32"/>
    <mergeCell ref="S33:Z33"/>
    <mergeCell ref="S34:Z34"/>
    <mergeCell ref="A37:H37"/>
    <mergeCell ref="J37:Q37"/>
    <mergeCell ref="P11:P12"/>
    <mergeCell ref="A3:C3"/>
    <mergeCell ref="N11:O11"/>
    <mergeCell ref="O1:P1"/>
    <mergeCell ref="F2:G2"/>
    <mergeCell ref="O2:P2"/>
    <mergeCell ref="F3:G3"/>
    <mergeCell ref="O3:P3"/>
    <mergeCell ref="A9:G9"/>
    <mergeCell ref="J9:P9"/>
    <mergeCell ref="C11:C12"/>
    <mergeCell ref="D11:D12"/>
    <mergeCell ref="E11:F11"/>
    <mergeCell ref="G11:G12"/>
    <mergeCell ref="H11:H12"/>
    <mergeCell ref="F4:G4"/>
    <mergeCell ref="J3:L3"/>
    <mergeCell ref="J4:L4"/>
    <mergeCell ref="A1:C1"/>
    <mergeCell ref="A2:C2"/>
    <mergeCell ref="A4:C4"/>
    <mergeCell ref="J1:L1"/>
    <mergeCell ref="M11:M12"/>
    <mergeCell ref="P23:Q24"/>
    <mergeCell ref="Q11:Q12"/>
    <mergeCell ref="F1:G1"/>
    <mergeCell ref="A6:B6"/>
    <mergeCell ref="A7:B7"/>
    <mergeCell ref="A35:H35"/>
    <mergeCell ref="J35:Q35"/>
    <mergeCell ref="A38:H38"/>
    <mergeCell ref="J38:Q38"/>
    <mergeCell ref="A34:H34"/>
    <mergeCell ref="J34:Q34"/>
    <mergeCell ref="A36:H36"/>
    <mergeCell ref="J36:Q36"/>
    <mergeCell ref="A31:H31"/>
    <mergeCell ref="J31:Q31"/>
    <mergeCell ref="A32:H32"/>
    <mergeCell ref="J32:Q32"/>
    <mergeCell ref="A33:H33"/>
    <mergeCell ref="J33:Q33"/>
    <mergeCell ref="A27:C27"/>
    <mergeCell ref="F27:H27"/>
    <mergeCell ref="J27:L27"/>
    <mergeCell ref="O27:Q27"/>
    <mergeCell ref="A19:F19"/>
    <mergeCell ref="J19:O19"/>
    <mergeCell ref="A29:C29"/>
    <mergeCell ref="F29:H29"/>
    <mergeCell ref="J29:L29"/>
    <mergeCell ref="O29:Q29"/>
    <mergeCell ref="A21:G21"/>
    <mergeCell ref="J21:P21"/>
    <mergeCell ref="F23:F24"/>
    <mergeCell ref="O23:O24"/>
    <mergeCell ref="E23:E24"/>
    <mergeCell ref="G23:H24"/>
    <mergeCell ref="G25:H25"/>
    <mergeCell ref="A23:D23"/>
    <mergeCell ref="J23:M23"/>
    <mergeCell ref="N23:N24"/>
  </mergeCells>
  <printOptions horizontalCentered="1"/>
  <pageMargins left="0.51181102362204722" right="0.51181102362204722" top="0.55118110236220474" bottom="0.55118110236220474" header="0.31496062992125984" footer="0.31496062992125984"/>
  <pageSetup paperSize="9" pageOrder="overThenDown" orientation="portrait" r:id="rId1"/>
  <headerFooter>
    <oddFooter>&amp;Lالتعليم الثانوي نظام المقررات&amp;Cالإصدار رقم 3&amp;Rتصميم وتنفيذ/ف.الكبسي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13</vt:i4>
      </vt:variant>
      <vt:variant>
        <vt:lpstr>نطاقات تمت تسميتها</vt:lpstr>
      </vt:variant>
      <vt:variant>
        <vt:i4>12</vt:i4>
      </vt:variant>
    </vt:vector>
  </HeadingPairs>
  <TitlesOfParts>
    <vt:vector size="25" baseType="lpstr">
      <vt:lpstr>بيانات أولية وأسماء الطلاب</vt:lpstr>
      <vt:lpstr>الملاحظة الأسبوعية 5 درجات</vt:lpstr>
      <vt:lpstr>المحادثة 5 درجات</vt:lpstr>
      <vt:lpstr>واجبات ومهامات أدائية 10 درجات</vt:lpstr>
      <vt:lpstr>ملف الأعمال 5 درجات</vt:lpstr>
      <vt:lpstr>اختبارات قصيرة ( قراءة وكتابة )</vt:lpstr>
      <vt:lpstr>اختبارات كتابة وقراءة 10 درجات</vt:lpstr>
      <vt:lpstr>اختبارات الاستماع والمحادثة</vt:lpstr>
      <vt:lpstr>اخ. استماع ومحادثة 10 درجات</vt:lpstr>
      <vt:lpstr>الحضور 5 درجات</vt:lpstr>
      <vt:lpstr>الاختبارات النهائية والحضور</vt:lpstr>
      <vt:lpstr>الكشف النهائي</vt:lpstr>
      <vt:lpstr>بطاقات المتابعة المستمرة</vt:lpstr>
      <vt:lpstr>'اخ. استماع ومحادثة 10 درجات'!Print_Titles</vt:lpstr>
      <vt:lpstr>'اختبارات الاستماع والمحادثة'!Print_Titles</vt:lpstr>
      <vt:lpstr>'اختبارات قصيرة ( قراءة وكتابة )'!Print_Titles</vt:lpstr>
      <vt:lpstr>'اختبارات كتابة وقراءة 10 درجات'!Print_Titles</vt:lpstr>
      <vt:lpstr>'الاختبارات النهائية والحضور'!Print_Titles</vt:lpstr>
      <vt:lpstr>'الحضور 5 درجات'!Print_Titles</vt:lpstr>
      <vt:lpstr>'الكشف النهائي'!Print_Titles</vt:lpstr>
      <vt:lpstr>'المحادثة 5 درجات'!Print_Titles</vt:lpstr>
      <vt:lpstr>'الملاحظة الأسبوعية 5 درجات'!Print_Titles</vt:lpstr>
      <vt:lpstr>'بيانات أولية وأسماء الطلاب'!Print_Titles</vt:lpstr>
      <vt:lpstr>'ملف الأعمال 5 درجات'!Print_Titles</vt:lpstr>
      <vt:lpstr>'واجبات ومهامات أدائية 10 درجات'!Print_Titles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ف. الكبسي</dc:creator>
  <cp:lastModifiedBy>DELL</cp:lastModifiedBy>
  <cp:lastPrinted>2010-05-07T17:16:07Z</cp:lastPrinted>
  <dcterms:created xsi:type="dcterms:W3CDTF">2009-09-15T23:32:33Z</dcterms:created>
  <dcterms:modified xsi:type="dcterms:W3CDTF">2013-11-04T05:52:30Z</dcterms:modified>
</cp:coreProperties>
</file>